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tsclient\_home_sdubrov@DF.LOCAL\Документы\БЮДЖЕТ\Бюджет 2026\Составление бюджета\Расчеты\"/>
    </mc:Choice>
  </mc:AlternateContent>
  <xr:revisionPtr revIDLastSave="0" documentId="13_ncr:1_{929D0D6A-5725-4723-8603-FC0BBF276567}" xr6:coauthVersionLast="47" xr6:coauthVersionMax="47" xr10:uidLastSave="{00000000-0000-0000-0000-000000000000}"/>
  <bookViews>
    <workbookView xWindow="-120" yWindow="-120" windowWidth="28410" windowHeight="14730" tabRatio="500" firstSheet="5" activeTab="6" xr2:uid="{00000000-000D-0000-FFFF-FFFF00000000}"/>
  </bookViews>
  <sheets>
    <sheet name="Лист1" sheetId="1" state="hidden" r:id="rId1"/>
    <sheet name="Лист2" sheetId="2" state="hidden" r:id="rId2"/>
    <sheet name="Лист3" sheetId="3" state="hidden" r:id="rId3"/>
    <sheet name="Лист4" sheetId="4" state="hidden" r:id="rId4"/>
    <sheet name="Лист5" sheetId="5" state="hidden" r:id="rId5"/>
    <sheet name="Налоговая ставка" sheetId="6" r:id="rId6"/>
    <sheet name="НДФЛ 2025, темп 115.2" sheetId="7" r:id="rId7"/>
  </sheets>
  <definedNames>
    <definedName name="_xlnm.Print_Area" localSheetId="6">'НДФЛ 2025, темп 115.2'!$A$1:$X$158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53" i="7" l="1"/>
  <c r="E152" i="7"/>
  <c r="N149" i="7"/>
  <c r="N146" i="7"/>
  <c r="N145" i="7"/>
  <c r="N144" i="7"/>
  <c r="N143" i="7"/>
  <c r="N129" i="7"/>
  <c r="Q128" i="7"/>
  <c r="P128" i="7"/>
  <c r="O128" i="7"/>
  <c r="N128" i="7"/>
  <c r="N127" i="7"/>
  <c r="N126" i="7"/>
  <c r="E124" i="7"/>
  <c r="T123" i="7"/>
  <c r="L122" i="7"/>
  <c r="L119" i="7"/>
  <c r="O118" i="7"/>
  <c r="P118" i="7" s="1"/>
  <c r="Q118" i="7" s="1"/>
  <c r="L117" i="7"/>
  <c r="N116" i="7"/>
  <c r="Q116" i="7" s="1"/>
  <c r="M116" i="7"/>
  <c r="O116" i="7" s="1"/>
  <c r="L116" i="7"/>
  <c r="M114" i="7"/>
  <c r="M109" i="7" s="1"/>
  <c r="M153" i="7" s="1"/>
  <c r="L114" i="7"/>
  <c r="K114" i="7"/>
  <c r="N112" i="7"/>
  <c r="N111" i="7"/>
  <c r="O111" i="7" s="1"/>
  <c r="P111" i="7" s="1"/>
  <c r="K109" i="7"/>
  <c r="O108" i="7"/>
  <c r="P108" i="7" s="1"/>
  <c r="Q108" i="7" s="1"/>
  <c r="L107" i="7"/>
  <c r="M105" i="7"/>
  <c r="O105" i="7" s="1"/>
  <c r="L105" i="7"/>
  <c r="N104" i="7"/>
  <c r="M104" i="7"/>
  <c r="L104" i="7"/>
  <c r="L99" i="7" s="1"/>
  <c r="K104" i="7"/>
  <c r="N102" i="7"/>
  <c r="O102" i="7" s="1"/>
  <c r="P102" i="7" s="1"/>
  <c r="Q102" i="7" s="1"/>
  <c r="N101" i="7"/>
  <c r="O101" i="7" s="1"/>
  <c r="P101" i="7" s="1"/>
  <c r="K99" i="7"/>
  <c r="O93" i="7"/>
  <c r="O149" i="7" s="1"/>
  <c r="O87" i="7"/>
  <c r="O85" i="7"/>
  <c r="O145" i="7" s="1"/>
  <c r="O83" i="7"/>
  <c r="O81" i="7"/>
  <c r="O143" i="7" s="1"/>
  <c r="O72" i="7"/>
  <c r="P72" i="7" s="1"/>
  <c r="Q72" i="7" s="1"/>
  <c r="M71" i="7"/>
  <c r="L71" i="7"/>
  <c r="E139" i="7" s="1"/>
  <c r="K71" i="7"/>
  <c r="J71" i="7"/>
  <c r="M63" i="7"/>
  <c r="L63" i="7"/>
  <c r="E135" i="7" s="1"/>
  <c r="K63" i="7"/>
  <c r="J63" i="7"/>
  <c r="O62" i="7"/>
  <c r="P62" i="7" s="1"/>
  <c r="Q62" i="7" s="1"/>
  <c r="M61" i="7"/>
  <c r="L61" i="7"/>
  <c r="E134" i="7" s="1"/>
  <c r="K61" i="7"/>
  <c r="J61" i="7"/>
  <c r="O59" i="7"/>
  <c r="P59" i="7" s="1"/>
  <c r="Q59" i="7" s="1"/>
  <c r="N57" i="7"/>
  <c r="N52" i="7" s="1"/>
  <c r="N133" i="7" s="1"/>
  <c r="L56" i="7"/>
  <c r="M52" i="7"/>
  <c r="M133" i="7" s="1"/>
  <c r="L52" i="7"/>
  <c r="E133" i="7" s="1"/>
  <c r="J52" i="7"/>
  <c r="M50" i="7"/>
  <c r="L50" i="7"/>
  <c r="E132" i="7" s="1"/>
  <c r="K50" i="7"/>
  <c r="J50" i="7"/>
  <c r="I50" i="7"/>
  <c r="H50" i="7"/>
  <c r="G50" i="7"/>
  <c r="M47" i="7"/>
  <c r="M131" i="7" s="1"/>
  <c r="L47" i="7"/>
  <c r="E131" i="7" s="1"/>
  <c r="K47" i="7"/>
  <c r="K48" i="7" s="1"/>
  <c r="J47" i="7"/>
  <c r="I47" i="7"/>
  <c r="H47" i="7"/>
  <c r="G47" i="7"/>
  <c r="M43" i="7"/>
  <c r="L43" i="7"/>
  <c r="E130" i="7" s="1"/>
  <c r="K43" i="7"/>
  <c r="J43" i="7"/>
  <c r="I43" i="7"/>
  <c r="G43" i="7"/>
  <c r="O41" i="7"/>
  <c r="O129" i="7" s="1"/>
  <c r="P37" i="7"/>
  <c r="P127" i="7" s="1"/>
  <c r="O37" i="7"/>
  <c r="O127" i="7" s="1"/>
  <c r="O35" i="7"/>
  <c r="O126" i="7" s="1"/>
  <c r="O34" i="7"/>
  <c r="P34" i="7" s="1"/>
  <c r="Q34" i="7" s="1"/>
  <c r="L33" i="7"/>
  <c r="M30" i="7"/>
  <c r="L30" i="7"/>
  <c r="E125" i="7" s="1"/>
  <c r="K30" i="7"/>
  <c r="J30" i="7"/>
  <c r="I30" i="7"/>
  <c r="H30" i="7"/>
  <c r="G30" i="7"/>
  <c r="O29" i="7"/>
  <c r="P29" i="7" s="1"/>
  <c r="Q29" i="7" s="1"/>
  <c r="O28" i="7"/>
  <c r="O57" i="7" s="1"/>
  <c r="O52" i="7" s="1"/>
  <c r="O133" i="7" s="1"/>
  <c r="Q27" i="7"/>
  <c r="P27" i="7"/>
  <c r="O27" i="7"/>
  <c r="N27" i="7"/>
  <c r="L26" i="7"/>
  <c r="M23" i="7"/>
  <c r="N23" i="7" s="1"/>
  <c r="O23" i="7" s="1"/>
  <c r="P23" i="7" s="1"/>
  <c r="Q23" i="7" s="1"/>
  <c r="L23" i="7"/>
  <c r="K23" i="7"/>
  <c r="K13" i="7" s="1"/>
  <c r="J23" i="7"/>
  <c r="I23" i="7"/>
  <c r="I13" i="7" s="1"/>
  <c r="H23" i="7"/>
  <c r="H13" i="7" s="1"/>
  <c r="G23" i="7"/>
  <c r="G13" i="7" s="1"/>
  <c r="Q21" i="7"/>
  <c r="P21" i="7"/>
  <c r="O21" i="7"/>
  <c r="N21" i="7"/>
  <c r="N19" i="7" s="1"/>
  <c r="M21" i="7"/>
  <c r="L21" i="7"/>
  <c r="K21" i="7"/>
  <c r="N17" i="7"/>
  <c r="O17" i="7" s="1"/>
  <c r="M13" i="7"/>
  <c r="M124" i="7" s="1"/>
  <c r="J13" i="7"/>
  <c r="J11" i="7" s="1"/>
  <c r="F11" i="7"/>
  <c r="L8" i="7"/>
  <c r="H46" i="6"/>
  <c r="F46" i="6"/>
  <c r="F47" i="6" s="1"/>
  <c r="G47" i="6" s="1"/>
  <c r="E46" i="6"/>
  <c r="C46" i="6"/>
  <c r="H45" i="6"/>
  <c r="F45" i="6"/>
  <c r="C45" i="6"/>
  <c r="J12" i="7" s="1"/>
  <c r="G44" i="6"/>
  <c r="G43" i="6"/>
  <c r="G29" i="6"/>
  <c r="B29" i="6"/>
  <c r="G25" i="6"/>
  <c r="G24" i="6"/>
  <c r="B24" i="6"/>
  <c r="G23" i="6"/>
  <c r="E23" i="6"/>
  <c r="K52" i="7" s="1"/>
  <c r="K12" i="7" s="1"/>
  <c r="G22" i="6"/>
  <c r="G21" i="6"/>
  <c r="G20" i="6"/>
  <c r="D20" i="6"/>
  <c r="G15" i="6"/>
  <c r="D15" i="6"/>
  <c r="B15" i="6"/>
  <c r="G14" i="6"/>
  <c r="G45" i="6" s="1"/>
  <c r="G48" i="6" s="1"/>
  <c r="E14" i="6"/>
  <c r="B14" i="6"/>
  <c r="I10" i="6"/>
  <c r="G10" i="6"/>
  <c r="I11" i="6" s="1"/>
  <c r="D10" i="6"/>
  <c r="B10" i="6"/>
  <c r="C8" i="6" s="1"/>
  <c r="G9" i="6"/>
  <c r="I12" i="7" s="1"/>
  <c r="D9" i="6"/>
  <c r="D11" i="6" s="1"/>
  <c r="B9" i="6"/>
  <c r="G12" i="7" s="1"/>
  <c r="E8" i="6"/>
  <c r="E7" i="6"/>
  <c r="C7" i="6"/>
  <c r="E6" i="6"/>
  <c r="D6" i="6"/>
  <c r="H43" i="7" s="1"/>
  <c r="E5" i="6"/>
  <c r="E4" i="6"/>
  <c r="E21" i="5"/>
  <c r="C21" i="5"/>
  <c r="B21" i="5"/>
  <c r="F21" i="5" s="1"/>
  <c r="G21" i="5" s="1"/>
  <c r="E19" i="5"/>
  <c r="C19" i="5"/>
  <c r="B19" i="5"/>
  <c r="F19" i="5" s="1"/>
  <c r="E17" i="5"/>
  <c r="C17" i="5"/>
  <c r="F17" i="5" s="1"/>
  <c r="G16" i="5" s="1"/>
  <c r="B17" i="5"/>
  <c r="M16" i="5"/>
  <c r="B13" i="5"/>
  <c r="K12" i="5"/>
  <c r="K13" i="5" s="1"/>
  <c r="I12" i="5"/>
  <c r="I13" i="5" s="1"/>
  <c r="E12" i="5"/>
  <c r="E13" i="5" s="1"/>
  <c r="E22" i="5" s="1"/>
  <c r="C12" i="5"/>
  <c r="B12" i="5"/>
  <c r="E11" i="5"/>
  <c r="C11" i="5"/>
  <c r="F11" i="5" s="1"/>
  <c r="G10" i="5" s="1"/>
  <c r="B11" i="5"/>
  <c r="E8" i="5"/>
  <c r="C8" i="5"/>
  <c r="B8" i="5"/>
  <c r="F8" i="5" s="1"/>
  <c r="G7" i="5" s="1"/>
  <c r="G12" i="5" s="1"/>
  <c r="F7" i="5"/>
  <c r="D7" i="5"/>
  <c r="H5" i="5"/>
  <c r="D5" i="5"/>
  <c r="H4" i="5"/>
  <c r="F4" i="5"/>
  <c r="F5" i="5" s="1"/>
  <c r="D4" i="5"/>
  <c r="E21" i="4"/>
  <c r="C21" i="4"/>
  <c r="F21" i="4" s="1"/>
  <c r="B21" i="4"/>
  <c r="E19" i="4"/>
  <c r="C19" i="4"/>
  <c r="F19" i="4" s="1"/>
  <c r="B19" i="4"/>
  <c r="E17" i="4"/>
  <c r="C17" i="4"/>
  <c r="B17" i="4"/>
  <c r="F17" i="4" s="1"/>
  <c r="E13" i="4"/>
  <c r="F13" i="4" s="1"/>
  <c r="C13" i="4"/>
  <c r="E12" i="4"/>
  <c r="C12" i="4"/>
  <c r="B12" i="4"/>
  <c r="B13" i="4" s="1"/>
  <c r="E11" i="4"/>
  <c r="C11" i="4"/>
  <c r="B11" i="4"/>
  <c r="F11" i="4" s="1"/>
  <c r="E8" i="4"/>
  <c r="C8" i="4"/>
  <c r="F8" i="4" s="1"/>
  <c r="G7" i="4" s="1"/>
  <c r="B8" i="4"/>
  <c r="F7" i="4"/>
  <c r="D7" i="4"/>
  <c r="F5" i="4"/>
  <c r="H4" i="4"/>
  <c r="H5" i="4" s="1"/>
  <c r="F4" i="4"/>
  <c r="D4" i="4"/>
  <c r="D5" i="4" s="1"/>
  <c r="L78" i="3"/>
  <c r="L77" i="3"/>
  <c r="L74" i="3"/>
  <c r="L75" i="3" s="1"/>
  <c r="L73" i="3"/>
  <c r="M72" i="3"/>
  <c r="L72" i="3"/>
  <c r="J68" i="3"/>
  <c r="J67" i="3"/>
  <c r="J66" i="3"/>
  <c r="H60" i="3"/>
  <c r="I60" i="3" s="1"/>
  <c r="C59" i="3"/>
  <c r="F58" i="3"/>
  <c r="F59" i="3" s="1"/>
  <c r="C58" i="3"/>
  <c r="I57" i="3"/>
  <c r="F56" i="3"/>
  <c r="C56" i="3"/>
  <c r="J46" i="3"/>
  <c r="I46" i="3"/>
  <c r="E46" i="3"/>
  <c r="D41" i="3"/>
  <c r="C39" i="3"/>
  <c r="E37" i="3"/>
  <c r="J36" i="3"/>
  <c r="L35" i="3"/>
  <c r="F35" i="3"/>
  <c r="H35" i="3" s="1"/>
  <c r="J34" i="3"/>
  <c r="J31" i="3"/>
  <c r="F31" i="3"/>
  <c r="F34" i="3" s="1"/>
  <c r="F36" i="3" s="1"/>
  <c r="F38" i="3" s="1"/>
  <c r="C29" i="3"/>
  <c r="E26" i="3"/>
  <c r="F23" i="3"/>
  <c r="H20" i="3" s="1"/>
  <c r="D23" i="3"/>
  <c r="E23" i="3" s="1"/>
  <c r="C23" i="3"/>
  <c r="H21" i="3"/>
  <c r="E19" i="3"/>
  <c r="D19" i="3"/>
  <c r="G19" i="3" s="1"/>
  <c r="E16" i="3"/>
  <c r="C16" i="3"/>
  <c r="F12" i="3"/>
  <c r="G12" i="3" s="1"/>
  <c r="D12" i="3"/>
  <c r="E12" i="3" s="1"/>
  <c r="C12" i="3"/>
  <c r="H11" i="3"/>
  <c r="H8" i="3"/>
  <c r="H31" i="3" s="1"/>
  <c r="F8" i="3"/>
  <c r="G8" i="3" s="1"/>
  <c r="F7" i="3"/>
  <c r="C7" i="3"/>
  <c r="E6" i="3"/>
  <c r="F5" i="3"/>
  <c r="C5" i="3"/>
  <c r="D8" i="3" s="1"/>
  <c r="I4" i="3"/>
  <c r="G4" i="3"/>
  <c r="E4" i="3"/>
  <c r="C40" i="2"/>
  <c r="E38" i="2"/>
  <c r="F36" i="2"/>
  <c r="H36" i="2" s="1"/>
  <c r="F32" i="2"/>
  <c r="F35" i="2" s="1"/>
  <c r="F37" i="2" s="1"/>
  <c r="F39" i="2" s="1"/>
  <c r="C30" i="2"/>
  <c r="E27" i="2"/>
  <c r="F24" i="2"/>
  <c r="C24" i="2"/>
  <c r="H22" i="2"/>
  <c r="H21" i="2"/>
  <c r="I21" i="2" s="1"/>
  <c r="D20" i="2"/>
  <c r="E20" i="2" s="1"/>
  <c r="G17" i="2"/>
  <c r="F17" i="2"/>
  <c r="E17" i="2"/>
  <c r="C17" i="2"/>
  <c r="H15" i="2"/>
  <c r="F13" i="2"/>
  <c r="C13" i="2"/>
  <c r="H12" i="2"/>
  <c r="H11" i="2"/>
  <c r="H9" i="2"/>
  <c r="H32" i="2" s="1"/>
  <c r="F9" i="2"/>
  <c r="I9" i="2" s="1"/>
  <c r="C8" i="2"/>
  <c r="E7" i="2"/>
  <c r="F6" i="2"/>
  <c r="C6" i="2"/>
  <c r="D9" i="2" s="1"/>
  <c r="D15" i="2" s="1"/>
  <c r="G15" i="2" s="1"/>
  <c r="I5" i="2"/>
  <c r="E5" i="2"/>
  <c r="E38" i="1"/>
  <c r="C38" i="1"/>
  <c r="J34" i="1"/>
  <c r="D34" i="1"/>
  <c r="J32" i="1"/>
  <c r="J15" i="1" s="1"/>
  <c r="F31" i="1"/>
  <c r="D31" i="1"/>
  <c r="K29" i="1"/>
  <c r="J27" i="1"/>
  <c r="J26" i="1"/>
  <c r="J31" i="1" s="1"/>
  <c r="J25" i="1"/>
  <c r="J24" i="1"/>
  <c r="C24" i="1"/>
  <c r="H23" i="1"/>
  <c r="E23" i="1"/>
  <c r="C23" i="1"/>
  <c r="F22" i="1"/>
  <c r="F24" i="1" s="1"/>
  <c r="H21" i="1"/>
  <c r="E21" i="1"/>
  <c r="C21" i="1"/>
  <c r="H19" i="1"/>
  <c r="J18" i="1"/>
  <c r="H18" i="1"/>
  <c r="F18" i="1"/>
  <c r="E18" i="1"/>
  <c r="E19" i="1" s="1"/>
  <c r="C18" i="1"/>
  <c r="C19" i="1" s="1"/>
  <c r="H17" i="1"/>
  <c r="E17" i="1"/>
  <c r="C17" i="1"/>
  <c r="K16" i="1"/>
  <c r="K17" i="1" s="1"/>
  <c r="H15" i="1"/>
  <c r="E15" i="1"/>
  <c r="E26" i="1" s="1"/>
  <c r="E25" i="1" s="1"/>
  <c r="C15" i="1"/>
  <c r="K13" i="1"/>
  <c r="K14" i="1" s="1"/>
  <c r="H12" i="1"/>
  <c r="E12" i="1"/>
  <c r="C12" i="1"/>
  <c r="D11" i="1" s="1"/>
  <c r="F11" i="1"/>
  <c r="E10" i="1"/>
  <c r="C10" i="1"/>
  <c r="E9" i="1"/>
  <c r="C9" i="1"/>
  <c r="J8" i="1"/>
  <c r="J6" i="1" s="1"/>
  <c r="F8" i="1"/>
  <c r="F37" i="1" s="1"/>
  <c r="D8" i="1"/>
  <c r="D37" i="1" s="1"/>
  <c r="K7" i="1"/>
  <c r="K8" i="1" s="1"/>
  <c r="J7" i="1"/>
  <c r="J5" i="1" s="1"/>
  <c r="L4" i="1"/>
  <c r="M125" i="7" l="1"/>
  <c r="P85" i="7"/>
  <c r="N114" i="7"/>
  <c r="N109" i="7" s="1"/>
  <c r="N153" i="7" s="1"/>
  <c r="C6" i="6"/>
  <c r="P17" i="7"/>
  <c r="J46" i="6"/>
  <c r="J15" i="6" s="1"/>
  <c r="O30" i="7" s="1"/>
  <c r="O125" i="7" s="1"/>
  <c r="H47" i="6"/>
  <c r="C4" i="6"/>
  <c r="I4" i="6"/>
  <c r="H5" i="6"/>
  <c r="I5" i="6" s="1"/>
  <c r="H11" i="7"/>
  <c r="H6" i="6"/>
  <c r="I6" i="6" s="1"/>
  <c r="H8" i="6"/>
  <c r="I8" i="6" s="1"/>
  <c r="H9" i="6"/>
  <c r="I9" i="6" s="1"/>
  <c r="E45" i="6"/>
  <c r="B20" i="6"/>
  <c r="B21" i="6"/>
  <c r="B22" i="6"/>
  <c r="B23" i="6"/>
  <c r="I23" i="6" s="1"/>
  <c r="N58" i="7" s="1"/>
  <c r="B25" i="6"/>
  <c r="B43" i="6"/>
  <c r="B44" i="6"/>
  <c r="B45" i="6"/>
  <c r="I45" i="6" s="1"/>
  <c r="E47" i="6"/>
  <c r="G46" i="6"/>
  <c r="I46" i="6"/>
  <c r="G11" i="7"/>
  <c r="I11" i="7"/>
  <c r="K11" i="7"/>
  <c r="K10" i="7" s="1"/>
  <c r="K9" i="7" s="1"/>
  <c r="K32" i="7"/>
  <c r="M132" i="7"/>
  <c r="M134" i="7"/>
  <c r="P81" i="7"/>
  <c r="P93" i="7"/>
  <c r="M99" i="7"/>
  <c r="M152" i="7" s="1"/>
  <c r="N105" i="7"/>
  <c r="Q105" i="7" s="1"/>
  <c r="O112" i="7"/>
  <c r="O114" i="7" s="1"/>
  <c r="O109" i="7" s="1"/>
  <c r="O153" i="7" s="1"/>
  <c r="L109" i="7"/>
  <c r="L11" i="7" s="1"/>
  <c r="L10" i="7" s="1"/>
  <c r="L9" i="7" s="1"/>
  <c r="P116" i="7"/>
  <c r="P105" i="7"/>
  <c r="F47" i="2"/>
  <c r="F44" i="2"/>
  <c r="F45" i="2" s="1"/>
  <c r="F40" i="2"/>
  <c r="F48" i="2"/>
  <c r="F50" i="2" s="1"/>
  <c r="F51" i="2" s="1"/>
  <c r="F46" i="2"/>
  <c r="D16" i="1"/>
  <c r="D18" i="1"/>
  <c r="D19" i="1" s="1"/>
  <c r="D10" i="1"/>
  <c r="F10" i="1"/>
  <c r="J11" i="1"/>
  <c r="K9" i="1" s="1"/>
  <c r="F13" i="1"/>
  <c r="F15" i="1" s="1"/>
  <c r="F16" i="1"/>
  <c r="F20" i="1"/>
  <c r="D22" i="1"/>
  <c r="D24" i="1" s="1"/>
  <c r="D32" i="1" s="1"/>
  <c r="H17" i="2"/>
  <c r="H16" i="2"/>
  <c r="I15" i="2"/>
  <c r="D18" i="2"/>
  <c r="G20" i="2"/>
  <c r="H24" i="2"/>
  <c r="D20" i="3"/>
  <c r="D17" i="3"/>
  <c r="D14" i="3"/>
  <c r="D10" i="3"/>
  <c r="I20" i="3"/>
  <c r="H23" i="3"/>
  <c r="J20" i="3" s="1"/>
  <c r="M80" i="3"/>
  <c r="L76" i="3"/>
  <c r="M76" i="3" s="1"/>
  <c r="G18" i="4"/>
  <c r="G13" i="5"/>
  <c r="L12" i="5"/>
  <c r="L13" i="5" s="1"/>
  <c r="L14" i="5" s="1"/>
  <c r="L15" i="5" s="1"/>
  <c r="M15" i="5" s="1"/>
  <c r="H12" i="5"/>
  <c r="D13" i="1"/>
  <c r="D15" i="1" s="1"/>
  <c r="D20" i="1"/>
  <c r="J33" i="1"/>
  <c r="J35" i="1" s="1"/>
  <c r="J36" i="1" s="1"/>
  <c r="J22" i="1"/>
  <c r="K19" i="1" s="1"/>
  <c r="H13" i="2"/>
  <c r="I11" i="2"/>
  <c r="D13" i="2"/>
  <c r="D11" i="2"/>
  <c r="E15" i="2"/>
  <c r="D16" i="2"/>
  <c r="D24" i="2"/>
  <c r="E24" i="2" s="1"/>
  <c r="D21" i="2"/>
  <c r="F46" i="3"/>
  <c r="F45" i="3"/>
  <c r="G45" i="3" s="1"/>
  <c r="F44" i="3"/>
  <c r="F39" i="3"/>
  <c r="G21" i="4"/>
  <c r="I8" i="3"/>
  <c r="F16" i="3"/>
  <c r="H61" i="3"/>
  <c r="H59" i="3" s="1"/>
  <c r="D13" i="4"/>
  <c r="G16" i="4"/>
  <c r="E22" i="4"/>
  <c r="C13" i="5"/>
  <c r="D13" i="5" s="1"/>
  <c r="J12" i="5"/>
  <c r="J13" i="5" s="1"/>
  <c r="G18" i="5"/>
  <c r="J121" i="7"/>
  <c r="J122" i="7" s="1"/>
  <c r="J119" i="7"/>
  <c r="J8" i="7"/>
  <c r="J10" i="7"/>
  <c r="J9" i="7" s="1"/>
  <c r="Q17" i="7"/>
  <c r="K46" i="6"/>
  <c r="O19" i="7"/>
  <c r="N13" i="7"/>
  <c r="H10" i="3"/>
  <c r="I59" i="3"/>
  <c r="G10" i="4"/>
  <c r="G12" i="4" s="1"/>
  <c r="F13" i="5"/>
  <c r="G121" i="7"/>
  <c r="G122" i="7" s="1"/>
  <c r="G10" i="7"/>
  <c r="G8" i="7"/>
  <c r="I119" i="7"/>
  <c r="I121" i="7"/>
  <c r="I122" i="7" s="1"/>
  <c r="I10" i="7"/>
  <c r="I8" i="7"/>
  <c r="K119" i="7"/>
  <c r="K121" i="7"/>
  <c r="K122" i="7" s="1"/>
  <c r="H4" i="6"/>
  <c r="F4" i="6" s="1"/>
  <c r="C5" i="6"/>
  <c r="F5" i="6" s="1"/>
  <c r="H7" i="6"/>
  <c r="I7" i="6" s="1"/>
  <c r="C9" i="6"/>
  <c r="E9" i="6"/>
  <c r="G11" i="6"/>
  <c r="I15" i="6"/>
  <c r="N30" i="7" s="1"/>
  <c r="N125" i="7" s="1"/>
  <c r="J22" i="6"/>
  <c r="O50" i="7" s="1"/>
  <c r="O132" i="7" s="1"/>
  <c r="I24" i="6"/>
  <c r="N61" i="7" s="1"/>
  <c r="N134" i="7" s="1"/>
  <c r="I25" i="6"/>
  <c r="N63" i="7" s="1"/>
  <c r="N135" i="7" s="1"/>
  <c r="I29" i="6"/>
  <c r="N71" i="7" s="1"/>
  <c r="N139" i="7" s="1"/>
  <c r="M11" i="7"/>
  <c r="M9" i="7" s="1"/>
  <c r="H12" i="7"/>
  <c r="P28" i="7"/>
  <c r="P35" i="7"/>
  <c r="Q37" i="7"/>
  <c r="Q127" i="7" s="1"/>
  <c r="P41" i="7"/>
  <c r="M130" i="7"/>
  <c r="M135" i="7"/>
  <c r="M139" i="7"/>
  <c r="P143" i="7"/>
  <c r="Q81" i="7"/>
  <c r="Q143" i="7" s="1"/>
  <c r="P145" i="7"/>
  <c r="Q85" i="7"/>
  <c r="Q145" i="7" s="1"/>
  <c r="P149" i="7"/>
  <c r="Q93" i="7"/>
  <c r="Q149" i="7" s="1"/>
  <c r="O104" i="7"/>
  <c r="P104" i="7" s="1"/>
  <c r="Q104" i="7" s="1"/>
  <c r="N99" i="7"/>
  <c r="N152" i="7" s="1"/>
  <c r="Q111" i="7"/>
  <c r="O144" i="7"/>
  <c r="P83" i="7"/>
  <c r="O146" i="7"/>
  <c r="P87" i="7"/>
  <c r="Q101" i="7"/>
  <c r="Q99" i="7" s="1"/>
  <c r="Q152" i="7" s="1"/>
  <c r="P112" i="7"/>
  <c r="J21" i="6" l="1"/>
  <c r="O47" i="7" s="1"/>
  <c r="O131" i="7" s="1"/>
  <c r="J20" i="6"/>
  <c r="O43" i="7" s="1"/>
  <c r="O130" i="7" s="1"/>
  <c r="M122" i="7"/>
  <c r="I9" i="7"/>
  <c r="F8" i="6"/>
  <c r="I47" i="6"/>
  <c r="I20" i="6"/>
  <c r="N43" i="7" s="1"/>
  <c r="N130" i="7" s="1"/>
  <c r="I14" i="6"/>
  <c r="I22" i="6"/>
  <c r="N50" i="7" s="1"/>
  <c r="N132" i="7" s="1"/>
  <c r="J47" i="6"/>
  <c r="J29" i="6"/>
  <c r="O71" i="7" s="1"/>
  <c r="O139" i="7" s="1"/>
  <c r="J25" i="6"/>
  <c r="O63" i="7" s="1"/>
  <c r="O135" i="7" s="1"/>
  <c r="J24" i="6"/>
  <c r="O61" i="7" s="1"/>
  <c r="O134" i="7" s="1"/>
  <c r="F9" i="6"/>
  <c r="J45" i="6"/>
  <c r="J23" i="6"/>
  <c r="O58" i="7" s="1"/>
  <c r="I21" i="6"/>
  <c r="N47" i="7" s="1"/>
  <c r="N131" i="7" s="1"/>
  <c r="J14" i="6"/>
  <c r="F6" i="6"/>
  <c r="H12" i="4"/>
  <c r="G13" i="4"/>
  <c r="M121" i="7"/>
  <c r="M8" i="7"/>
  <c r="M120" i="7"/>
  <c r="M119" i="7" s="1"/>
  <c r="P114" i="7"/>
  <c r="P109" i="7" s="1"/>
  <c r="P153" i="7" s="1"/>
  <c r="Q112" i="7"/>
  <c r="Q114" i="7" s="1"/>
  <c r="Q109" i="7" s="1"/>
  <c r="Q153" i="7" s="1"/>
  <c r="O99" i="7"/>
  <c r="O152" i="7" s="1"/>
  <c r="P99" i="7"/>
  <c r="P152" i="7" s="1"/>
  <c r="P129" i="7"/>
  <c r="Q41" i="7"/>
  <c r="Q129" i="7" s="1"/>
  <c r="P126" i="7"/>
  <c r="Q35" i="7"/>
  <c r="Q126" i="7" s="1"/>
  <c r="H120" i="7"/>
  <c r="H121" i="7" s="1"/>
  <c r="H122" i="7" s="1"/>
  <c r="H8" i="7"/>
  <c r="H10" i="7"/>
  <c r="F7" i="6"/>
  <c r="N124" i="7"/>
  <c r="N122" i="7" s="1"/>
  <c r="L46" i="6"/>
  <c r="I45" i="3"/>
  <c r="J45" i="3" s="1"/>
  <c r="E45" i="3"/>
  <c r="G13" i="2"/>
  <c r="E13" i="2"/>
  <c r="K21" i="1"/>
  <c r="K20" i="1"/>
  <c r="G14" i="5"/>
  <c r="G22" i="5"/>
  <c r="G24" i="5" s="1"/>
  <c r="G25" i="5" s="1"/>
  <c r="G27" i="5" s="1"/>
  <c r="G29" i="5" s="1"/>
  <c r="G33" i="5" s="1"/>
  <c r="H13" i="5"/>
  <c r="D11" i="3"/>
  <c r="E10" i="3"/>
  <c r="D13" i="3"/>
  <c r="G10" i="3"/>
  <c r="G17" i="3"/>
  <c r="D18" i="3"/>
  <c r="E17" i="3"/>
  <c r="D19" i="2"/>
  <c r="E18" i="2"/>
  <c r="G18" i="2"/>
  <c r="H34" i="2"/>
  <c r="H35" i="2" s="1"/>
  <c r="H37" i="2" s="1"/>
  <c r="H39" i="2" s="1"/>
  <c r="I16" i="2"/>
  <c r="K26" i="1"/>
  <c r="F26" i="1"/>
  <c r="F33" i="1" s="1"/>
  <c r="P146" i="7"/>
  <c r="Q87" i="7"/>
  <c r="Q146" i="7" s="1"/>
  <c r="P144" i="7"/>
  <c r="Q83" i="7"/>
  <c r="Q144" i="7" s="1"/>
  <c r="P57" i="7"/>
  <c r="P52" i="7" s="1"/>
  <c r="P133" i="7" s="1"/>
  <c r="Q28" i="7"/>
  <c r="Q57" i="7" s="1"/>
  <c r="Q52" i="7" s="1"/>
  <c r="Q133" i="7" s="1"/>
  <c r="H12" i="3"/>
  <c r="J10" i="3" s="1"/>
  <c r="I10" i="3"/>
  <c r="O13" i="7"/>
  <c r="P19" i="7"/>
  <c r="K47" i="6"/>
  <c r="K22" i="6"/>
  <c r="P50" i="7" s="1"/>
  <c r="P132" i="7" s="1"/>
  <c r="K21" i="6"/>
  <c r="P47" i="7" s="1"/>
  <c r="P131" i="7" s="1"/>
  <c r="K20" i="6"/>
  <c r="P43" i="7" s="1"/>
  <c r="P130" i="7" s="1"/>
  <c r="K14" i="6"/>
  <c r="K45" i="6"/>
  <c r="K29" i="6"/>
  <c r="P71" i="7" s="1"/>
  <c r="P139" i="7" s="1"/>
  <c r="K25" i="6"/>
  <c r="P63" i="7" s="1"/>
  <c r="P135" i="7" s="1"/>
  <c r="K24" i="6"/>
  <c r="P61" i="7" s="1"/>
  <c r="P134" i="7" s="1"/>
  <c r="K23" i="6"/>
  <c r="P58" i="7" s="1"/>
  <c r="K15" i="6"/>
  <c r="P30" i="7" s="1"/>
  <c r="P125" i="7" s="1"/>
  <c r="G16" i="3"/>
  <c r="H14" i="3"/>
  <c r="G44" i="3"/>
  <c r="F42" i="3"/>
  <c r="F48" i="3"/>
  <c r="F49" i="3" s="1"/>
  <c r="D25" i="2"/>
  <c r="G21" i="2"/>
  <c r="D22" i="2"/>
  <c r="E21" i="2"/>
  <c r="E16" i="2"/>
  <c r="G16" i="2"/>
  <c r="G11" i="2"/>
  <c r="D14" i="2"/>
  <c r="D12" i="2"/>
  <c r="E11" i="2"/>
  <c r="D33" i="1"/>
  <c r="D26" i="1"/>
  <c r="D27" i="1"/>
  <c r="G14" i="3"/>
  <c r="D15" i="3"/>
  <c r="E14" i="3"/>
  <c r="D24" i="3"/>
  <c r="G20" i="3"/>
  <c r="D21" i="3"/>
  <c r="E20" i="3"/>
  <c r="K24" i="1"/>
  <c r="K25" i="1" s="1"/>
  <c r="K10" i="1"/>
  <c r="K12" i="1"/>
  <c r="L9" i="1"/>
  <c r="N11" i="7" l="1"/>
  <c r="E21" i="3"/>
  <c r="D22" i="3"/>
  <c r="E22" i="3" s="1"/>
  <c r="G21" i="3"/>
  <c r="D25" i="3"/>
  <c r="E25" i="3" s="1"/>
  <c r="D28" i="3"/>
  <c r="D29" i="3" s="1"/>
  <c r="E29" i="3" s="1"/>
  <c r="E24" i="3"/>
  <c r="E15" i="3"/>
  <c r="G15" i="3"/>
  <c r="D35" i="1"/>
  <c r="D36" i="1"/>
  <c r="E12" i="2"/>
  <c r="G12" i="2"/>
  <c r="I44" i="3"/>
  <c r="J44" i="3" s="1"/>
  <c r="E44" i="3"/>
  <c r="Q19" i="7"/>
  <c r="Q13" i="7" s="1"/>
  <c r="P13" i="7"/>
  <c r="G19" i="2"/>
  <c r="E19" i="2"/>
  <c r="E18" i="3"/>
  <c r="G18" i="3"/>
  <c r="K34" i="1"/>
  <c r="N123" i="7"/>
  <c r="N121" i="7"/>
  <c r="N8" i="7"/>
  <c r="G22" i="4"/>
  <c r="G24" i="4" s="1"/>
  <c r="G25" i="4" s="1"/>
  <c r="G27" i="4" s="1"/>
  <c r="G29" i="4" s="1"/>
  <c r="G33" i="4" s="1"/>
  <c r="H13" i="4"/>
  <c r="G14" i="4"/>
  <c r="E14" i="2"/>
  <c r="G14" i="2"/>
  <c r="E22" i="2"/>
  <c r="D23" i="2"/>
  <c r="E23" i="2" s="1"/>
  <c r="G22" i="2"/>
  <c r="D26" i="2"/>
  <c r="E26" i="2" s="1"/>
  <c r="E25" i="2"/>
  <c r="D29" i="2"/>
  <c r="D30" i="2" s="1"/>
  <c r="E30" i="2" s="1"/>
  <c r="H15" i="3"/>
  <c r="I14" i="3"/>
  <c r="H16" i="3"/>
  <c r="J14" i="3" s="1"/>
  <c r="O124" i="7"/>
  <c r="O122" i="7" s="1"/>
  <c r="O11" i="7"/>
  <c r="J11" i="3"/>
  <c r="K30" i="1"/>
  <c r="K27" i="1"/>
  <c r="K31" i="1"/>
  <c r="K32" i="1" s="1"/>
  <c r="H48" i="2"/>
  <c r="H46" i="2"/>
  <c r="H50" i="2" s="1"/>
  <c r="H47" i="2"/>
  <c r="H40" i="2"/>
  <c r="D35" i="3"/>
  <c r="E13" i="3"/>
  <c r="G13" i="3"/>
  <c r="G11" i="3"/>
  <c r="E11" i="3"/>
  <c r="K11" i="3" s="1"/>
  <c r="L10" i="3" s="1"/>
  <c r="L11" i="3" s="1"/>
  <c r="L45" i="6"/>
  <c r="L29" i="6"/>
  <c r="Q71" i="7" s="1"/>
  <c r="Q139" i="7" s="1"/>
  <c r="L25" i="6"/>
  <c r="Q63" i="7" s="1"/>
  <c r="Q135" i="7" s="1"/>
  <c r="L24" i="6"/>
  <c r="Q61" i="7" s="1"/>
  <c r="Q134" i="7" s="1"/>
  <c r="L23" i="6"/>
  <c r="Q58" i="7" s="1"/>
  <c r="L15" i="6"/>
  <c r="Q30" i="7" s="1"/>
  <c r="Q125" i="7" s="1"/>
  <c r="L47" i="6"/>
  <c r="L22" i="6"/>
  <c r="Q50" i="7" s="1"/>
  <c r="Q132" i="7" s="1"/>
  <c r="L21" i="6"/>
  <c r="Q47" i="7" s="1"/>
  <c r="Q131" i="7" s="1"/>
  <c r="L20" i="6"/>
  <c r="Q43" i="7" s="1"/>
  <c r="Q130" i="7" s="1"/>
  <c r="L14" i="6"/>
  <c r="N9" i="7"/>
  <c r="N120" i="7" s="1"/>
  <c r="N119" i="7" s="1"/>
  <c r="N12" i="7"/>
  <c r="E35" i="3" l="1"/>
  <c r="G35" i="3"/>
  <c r="K33" i="1"/>
  <c r="K35" i="1" s="1"/>
  <c r="K37" i="1" s="1"/>
  <c r="L32" i="1"/>
  <c r="L5" i="1"/>
  <c r="O121" i="7"/>
  <c r="O123" i="7"/>
  <c r="O8" i="7"/>
  <c r="D31" i="2"/>
  <c r="D32" i="2" s="1"/>
  <c r="Q124" i="7"/>
  <c r="Q122" i="7" s="1"/>
  <c r="Q11" i="7"/>
  <c r="O12" i="7"/>
  <c r="O9" i="7"/>
  <c r="J15" i="3"/>
  <c r="I15" i="3"/>
  <c r="K15" i="3" s="1"/>
  <c r="L14" i="3" s="1"/>
  <c r="L15" i="3" s="1"/>
  <c r="H33" i="3"/>
  <c r="H34" i="3" s="1"/>
  <c r="H36" i="3" s="1"/>
  <c r="H38" i="3" s="1"/>
  <c r="D36" i="2"/>
  <c r="P124" i="7"/>
  <c r="P122" i="7" s="1"/>
  <c r="P11" i="7"/>
  <c r="D30" i="3"/>
  <c r="D31" i="3" s="1"/>
  <c r="K21" i="3"/>
  <c r="L20" i="3" s="1"/>
  <c r="L21" i="3" s="1"/>
  <c r="O120" i="7" l="1"/>
  <c r="O119" i="7" s="1"/>
  <c r="D7" i="3"/>
  <c r="E7" i="3" s="1"/>
  <c r="D5" i="3"/>
  <c r="D33" i="3"/>
  <c r="D32" i="3"/>
  <c r="E32" i="3" s="1"/>
  <c r="E31" i="3"/>
  <c r="G31" i="3"/>
  <c r="P123" i="7"/>
  <c r="P121" i="7"/>
  <c r="P8" i="7"/>
  <c r="H46" i="3"/>
  <c r="H39" i="3"/>
  <c r="I38" i="3"/>
  <c r="H45" i="3"/>
  <c r="H48" i="3" s="1"/>
  <c r="H44" i="3"/>
  <c r="Q121" i="7"/>
  <c r="Q123" i="7"/>
  <c r="Q8" i="7"/>
  <c r="P9" i="7"/>
  <c r="P120" i="7" s="1"/>
  <c r="P119" i="7" s="1"/>
  <c r="P12" i="7"/>
  <c r="G36" i="2"/>
  <c r="E36" i="2"/>
  <c r="Q12" i="7"/>
  <c r="Q9" i="7"/>
  <c r="Q120" i="7" s="1"/>
  <c r="Q119" i="7" s="1"/>
  <c r="D8" i="2"/>
  <c r="E8" i="2" s="1"/>
  <c r="D33" i="2"/>
  <c r="E33" i="2" s="1"/>
  <c r="D34" i="2"/>
  <c r="G32" i="2"/>
  <c r="E32" i="2"/>
  <c r="D6" i="2"/>
  <c r="E6" i="2" s="1"/>
  <c r="K38" i="1"/>
  <c r="K41" i="1"/>
  <c r="K40" i="1"/>
  <c r="I64" i="3" l="1"/>
  <c r="I63" i="3"/>
  <c r="J49" i="3"/>
  <c r="E5" i="3"/>
  <c r="L5" i="3"/>
  <c r="L8" i="3" s="1"/>
  <c r="L18" i="3" s="1"/>
  <c r="L31" i="3" s="1"/>
  <c r="D35" i="2"/>
  <c r="E34" i="2"/>
  <c r="H42" i="3"/>
  <c r="I42" i="3" s="1"/>
  <c r="D34" i="3"/>
  <c r="E33" i="3"/>
  <c r="D37" i="2" l="1"/>
  <c r="E35" i="2"/>
  <c r="D36" i="3"/>
  <c r="E34" i="3"/>
  <c r="L57" i="3"/>
  <c r="L58" i="3" s="1"/>
  <c r="L34" i="3"/>
  <c r="L36" i="3" s="1"/>
  <c r="L38" i="3" s="1"/>
  <c r="L46" i="3" l="1"/>
  <c r="L45" i="3"/>
  <c r="L44" i="3"/>
  <c r="L42" i="3" s="1"/>
  <c r="L61" i="3"/>
  <c r="M58" i="3"/>
  <c r="D38" i="3"/>
  <c r="E36" i="3"/>
  <c r="D39" i="2"/>
  <c r="E37" i="2"/>
  <c r="D48" i="2" l="1"/>
  <c r="D46" i="2"/>
  <c r="D50" i="2" s="1"/>
  <c r="D51" i="2" s="1"/>
  <c r="D40" i="2"/>
  <c r="E40" i="2" s="1"/>
  <c r="E39" i="2"/>
  <c r="D47" i="2"/>
  <c r="E38" i="3"/>
  <c r="D46" i="3"/>
  <c r="D45" i="3"/>
  <c r="D48" i="3" s="1"/>
  <c r="D49" i="3" s="1"/>
  <c r="D44" i="3"/>
  <c r="D39" i="3"/>
  <c r="E39" i="3" s="1"/>
  <c r="G38" i="3"/>
  <c r="L62" i="3"/>
  <c r="J75" i="3" s="1"/>
  <c r="L63" i="3"/>
  <c r="L48" i="3"/>
  <c r="L53" i="3" l="1"/>
  <c r="L52" i="3"/>
  <c r="M48" i="3"/>
  <c r="D42" i="3"/>
</calcChain>
</file>

<file path=xl/sharedStrings.xml><?xml version="1.0" encoding="utf-8"?>
<sst xmlns="http://schemas.openxmlformats.org/spreadsheetml/2006/main" count="566" uniqueCount="362">
  <si>
    <t>ПОКАЗАТЕЛИ</t>
  </si>
  <si>
    <t>ФАКТ 2014</t>
  </si>
  <si>
    <t>ПРОГНОЗ 2016</t>
  </si>
  <si>
    <t>ФАКТ 2015</t>
  </si>
  <si>
    <t>ПРОГНОЗ 2017</t>
  </si>
  <si>
    <t>5 П на 01.07.2016</t>
  </si>
  <si>
    <t>ВРП млн. руб.</t>
  </si>
  <si>
    <t>Прогноз на 2016 исходя из отчета 5ПМ за 2015</t>
  </si>
  <si>
    <t>Рост ВРП в % к предыдущему году в сопоставимых ценах</t>
  </si>
  <si>
    <t>Прибыль прибыльных, млн. руб.</t>
  </si>
  <si>
    <t>доля налоговой базы в прибыли прибыльных</t>
  </si>
  <si>
    <t>в % к предыдущему году в действующих ценах</t>
  </si>
  <si>
    <t>Прибыль н/о для расчета, тыс. руб. 5-П 1000+1010-1020-1030</t>
  </si>
  <si>
    <t>налоговая база по  5-п</t>
  </si>
  <si>
    <t>Прибыль н/о в прибыли прибыльных,%</t>
  </si>
  <si>
    <t>Налоговая база по организациям без обособок, строка 1010</t>
  </si>
  <si>
    <t>Прибыль н/о в ВРП, %</t>
  </si>
  <si>
    <t>Сумма налога на прибыль</t>
  </si>
  <si>
    <t>уменьшающие убытки, 5П 1070</t>
  </si>
  <si>
    <t>Доля н/о базы в прибыли для н/о</t>
  </si>
  <si>
    <t>доля уменьшающих убытков в н/о прибыли</t>
  </si>
  <si>
    <t>льготы региона</t>
  </si>
  <si>
    <t xml:space="preserve">Налогоблагаемая база </t>
  </si>
  <si>
    <t>налоговая база по обособкам, 1110</t>
  </si>
  <si>
    <t>Ставка в региональный бюджет</t>
  </si>
  <si>
    <t>налог на прибыль</t>
  </si>
  <si>
    <t>Исчисленный налог</t>
  </si>
  <si>
    <t>Доля в н/о прибыли</t>
  </si>
  <si>
    <t xml:space="preserve">Результаты годовогоперерасчета 5п, 1120-1130-1140-1150 </t>
  </si>
  <si>
    <t>База по ликвидированным обособкам</t>
  </si>
  <si>
    <t>Доля перерасчетов в н/о прибыли</t>
  </si>
  <si>
    <t>Недопоступление налога в связи с убытком, 5п 1157*18%/20%</t>
  </si>
  <si>
    <t>доля в н/о базе</t>
  </si>
  <si>
    <t xml:space="preserve">Доля в н/о прибыли,% </t>
  </si>
  <si>
    <t>база по группе обособок 1310</t>
  </si>
  <si>
    <t xml:space="preserve">Льготы региона 5П </t>
  </si>
  <si>
    <t xml:space="preserve">льготы региона </t>
  </si>
  <si>
    <t xml:space="preserve">Налогоблагаемая база по КГН </t>
  </si>
  <si>
    <t>Доля в основной н/о прибыли</t>
  </si>
  <si>
    <t>Налог по КГН</t>
  </si>
  <si>
    <t>Всего база по региону</t>
  </si>
  <si>
    <t>Собираемость</t>
  </si>
  <si>
    <t>ПРОГНОЗ НАЛОГА НА ПРИБЫЛЬ</t>
  </si>
  <si>
    <t>КГН</t>
  </si>
  <si>
    <t>ПРОГНОЗ НАЛОГА НА ПРИБЫЛЬ без КГН</t>
  </si>
  <si>
    <t>налог по КГН</t>
  </si>
  <si>
    <t>Фактически поступило налога на прибыль</t>
  </si>
  <si>
    <t xml:space="preserve">Базовая цена на нефть </t>
  </si>
  <si>
    <t>Фактически поступило налога на прибыль за 9 месяцев</t>
  </si>
  <si>
    <t>Коэффициент изменения цены на нефть</t>
  </si>
  <si>
    <t>Поправка прогноза по КГН на изменение цены на нефть</t>
  </si>
  <si>
    <t>доля базы по кгн в общей базе</t>
  </si>
  <si>
    <t>итого база кпрогнозу</t>
  </si>
  <si>
    <t>Прогноз налога на прибыль исходя из достигнутых темпов</t>
  </si>
  <si>
    <t xml:space="preserve">льготы </t>
  </si>
  <si>
    <t>Отклонение</t>
  </si>
  <si>
    <t>Отклонение, %</t>
  </si>
  <si>
    <t xml:space="preserve">собираемость </t>
  </si>
  <si>
    <t>Доходы исключаемые из прибыли</t>
  </si>
  <si>
    <t xml:space="preserve">итого налог </t>
  </si>
  <si>
    <t xml:space="preserve">краевой бюджет </t>
  </si>
  <si>
    <t>Прогноз поступления налога на прибыль в консолидированный бюджет Краснодарского края (по данным отчета по форме № 5 ПМ)</t>
  </si>
  <si>
    <t>Показатели</t>
  </si>
  <si>
    <t xml:space="preserve">факт 2015 (по данным отчета №5-ПМ) </t>
  </si>
  <si>
    <t>Прогноз 2016</t>
  </si>
  <si>
    <t>Темп к 2015, %</t>
  </si>
  <si>
    <t>ФАКТ  2016</t>
  </si>
  <si>
    <t>Темп к прогнозу2016, %</t>
  </si>
  <si>
    <t>Прогноз 2017</t>
  </si>
  <si>
    <t>Темп к 2016, %</t>
  </si>
  <si>
    <t>Прогноз 2019</t>
  </si>
  <si>
    <t>Темп к 2018, %</t>
  </si>
  <si>
    <t xml:space="preserve">ВРП, млн. рублей </t>
  </si>
  <si>
    <t>Доля н/о базы региона в ВРП</t>
  </si>
  <si>
    <t>Прибыль прибыльных организаций</t>
  </si>
  <si>
    <t>Прогноз н/о базы исходя из ВРП</t>
  </si>
  <si>
    <t>Прогноз по данным 5ПМ</t>
  </si>
  <si>
    <t>Доля н/о базы в совокупной базе  для н/о, %</t>
  </si>
  <si>
    <t>льготы региона, 1140</t>
  </si>
  <si>
    <t xml:space="preserve">доля в совокупной базе </t>
  </si>
  <si>
    <t>база по КГН по данным отчета № 5 КГНМ</t>
  </si>
  <si>
    <t>доля базы по кгн в базе строка 17</t>
  </si>
  <si>
    <t>Прогноз снижениябазы по КГН в связи с изменением цены на нефть</t>
  </si>
  <si>
    <t>Всего база по региону, сумма строк  7, 11, 14, 17 минус строка 27</t>
  </si>
  <si>
    <t>итого база к прогнозу</t>
  </si>
  <si>
    <t>налог на прибыль по ставке 18 %</t>
  </si>
  <si>
    <t>налог на прибыль без льгот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</si>
  <si>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</si>
  <si>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факт 2016</t>
  </si>
  <si>
    <t xml:space="preserve">                                             </t>
  </si>
  <si>
    <t>по результам перерасчетов за 2015</t>
  </si>
  <si>
    <t xml:space="preserve">погашение задолженности </t>
  </si>
  <si>
    <t xml:space="preserve">по контрольной работе </t>
  </si>
  <si>
    <t xml:space="preserve">                                                </t>
  </si>
  <si>
    <t>прогноз поступления налога на прибыль всего</t>
  </si>
  <si>
    <t>Факт 2017</t>
  </si>
  <si>
    <t>Темп к прогнозу  2018, %</t>
  </si>
  <si>
    <t xml:space="preserve">фактически поступило </t>
  </si>
  <si>
    <t xml:space="preserve">прогноз дополнительных поступлений </t>
  </si>
  <si>
    <t>доля</t>
  </si>
  <si>
    <t xml:space="preserve">по результам годовых перерасчетов </t>
  </si>
  <si>
    <t>погрешность прогноза</t>
  </si>
  <si>
    <t>доля дополнительных поступлений в общем объеме налога, исчисленного по базе текущего периода , определена по данным приложение №2 по налогу на прибыль ФБ (форма №1-ПД)</t>
  </si>
  <si>
    <t xml:space="preserve">рассчитано прямым счетом исходя из соотношения каждого месяца к предыдущему </t>
  </si>
  <si>
    <t xml:space="preserve">факт 1 полугодия 2016 </t>
  </si>
  <si>
    <t xml:space="preserve">% в общем объеме </t>
  </si>
  <si>
    <t xml:space="preserve">факт 1 полугодия 2017 </t>
  </si>
  <si>
    <t>факт 2 полугодия 2016</t>
  </si>
  <si>
    <t>дииденды</t>
  </si>
  <si>
    <t>прогноз на 2 полугодие  2017</t>
  </si>
  <si>
    <t>ФБ</t>
  </si>
  <si>
    <t>1-пд</t>
  </si>
  <si>
    <t>1-бс</t>
  </si>
  <si>
    <t>поступления</t>
  </si>
  <si>
    <t>1 кв.2017</t>
  </si>
  <si>
    <t>2 кв.2017</t>
  </si>
  <si>
    <t>3 кв.2017</t>
  </si>
  <si>
    <t>4 кв.2017</t>
  </si>
  <si>
    <t>1 кв. 2018</t>
  </si>
  <si>
    <t>2 кв.2018</t>
  </si>
  <si>
    <t>среднее</t>
  </si>
  <si>
    <t xml:space="preserve">приведенные </t>
  </si>
  <si>
    <t>всего</t>
  </si>
  <si>
    <t>общая</t>
  </si>
  <si>
    <t>дивиденды</t>
  </si>
  <si>
    <t>гмб</t>
  </si>
  <si>
    <t xml:space="preserve">Прогноз поступления в федеральный бюдже налога на прибыль организаций на 2018 год </t>
  </si>
  <si>
    <t>показатели</t>
  </si>
  <si>
    <t>темп</t>
  </si>
  <si>
    <t xml:space="preserve">ВРП </t>
  </si>
  <si>
    <t>реальный темп ВРП</t>
  </si>
  <si>
    <t>Налоговая база по УФНС</t>
  </si>
  <si>
    <t>Долябазы в ВРП</t>
  </si>
  <si>
    <t>Убыток уменьшающий налоговую базу</t>
  </si>
  <si>
    <t>Доля Убытка в налоовой базе</t>
  </si>
  <si>
    <t xml:space="preserve">Налоговаябаза </t>
  </si>
  <si>
    <t>Сумма налога в ФБ</t>
  </si>
  <si>
    <t xml:space="preserve">Квартальная сумма </t>
  </si>
  <si>
    <t>Поступило дивидендов</t>
  </si>
  <si>
    <t>Доля дивидендов в налоговой базе</t>
  </si>
  <si>
    <t>Поступило ГМБ</t>
  </si>
  <si>
    <t>доля ГМБ в налоговой базе</t>
  </si>
  <si>
    <t xml:space="preserve">Поступило от постоянных представительств инстранных организаций </t>
  </si>
  <si>
    <t>Доля в налоговой базе</t>
  </si>
  <si>
    <t>ИТОГО На 2018</t>
  </si>
  <si>
    <t>Поступило за 1 полугодие 2018</t>
  </si>
  <si>
    <t>Прогноз на 2 полугодие 2018</t>
  </si>
  <si>
    <t xml:space="preserve">Прогноз на 3 квартал </t>
  </si>
  <si>
    <t xml:space="preserve">выпадающие доходы </t>
  </si>
  <si>
    <t>по среднему темпу</t>
  </si>
  <si>
    <t>Расчет НДФЛ (2.3.4.5 по Методике)</t>
  </si>
  <si>
    <t>Показатель</t>
  </si>
  <si>
    <t>2018 год</t>
  </si>
  <si>
    <t>%%</t>
  </si>
  <si>
    <t>2019 год</t>
  </si>
  <si>
    <t>Средний %%</t>
  </si>
  <si>
    <t>2020 год</t>
  </si>
  <si>
    <t>2021 год</t>
  </si>
  <si>
    <t>НДФЛ 1</t>
  </si>
  <si>
    <t>НДФЛ 2</t>
  </si>
  <si>
    <t>НДФЛ 3</t>
  </si>
  <si>
    <t>НДФЛ 4</t>
  </si>
  <si>
    <t>НДФЛ 5</t>
  </si>
  <si>
    <t>ИТОГО НДФЛ</t>
  </si>
  <si>
    <t>ФОТ</t>
  </si>
  <si>
    <t>Темп роста ФОТ</t>
  </si>
  <si>
    <t>по 2023 г (без учета подъема переплаты)</t>
  </si>
  <si>
    <t>2021 минус разовые</t>
  </si>
  <si>
    <t>2023г для расчета доли (без учета подъемов переплаты)</t>
  </si>
  <si>
    <t>НДФЛ 6</t>
  </si>
  <si>
    <t>НДФЛ 7 (203)</t>
  </si>
  <si>
    <t>НДФЛ 8 (204)</t>
  </si>
  <si>
    <t>НДФЛ 9 (205)</t>
  </si>
  <si>
    <t>НДФЛ 11 (208)</t>
  </si>
  <si>
    <t>НДФЛ 12 (209)</t>
  </si>
  <si>
    <t>НДФЛ 13 (210)</t>
  </si>
  <si>
    <t>НДФЛ 14</t>
  </si>
  <si>
    <t xml:space="preserve">НДФЛ 15 </t>
  </si>
  <si>
    <t>НДФЛ 16</t>
  </si>
  <si>
    <t>НДФЛ 17 (211)</t>
  </si>
  <si>
    <t>НДФЛ 18</t>
  </si>
  <si>
    <t>НДФЛ 19</t>
  </si>
  <si>
    <t>НДФЛ 20</t>
  </si>
  <si>
    <t>НДФЛ 21</t>
  </si>
  <si>
    <t>НДФЛ 22</t>
  </si>
  <si>
    <t>НДФЛ 23</t>
  </si>
  <si>
    <t>НДФЛ 24</t>
  </si>
  <si>
    <t>НДФЛ 25</t>
  </si>
  <si>
    <t>НДФЛ 26</t>
  </si>
  <si>
    <t>НДФЛ 27</t>
  </si>
  <si>
    <t>НДФЛ 28</t>
  </si>
  <si>
    <t>НДФЛ 29</t>
  </si>
  <si>
    <t>НДФЛ 30</t>
  </si>
  <si>
    <t>НДФЛ 33 (213)</t>
  </si>
  <si>
    <t>НДФЛ 34 (214)</t>
  </si>
  <si>
    <t xml:space="preserve">Расчет прогнозных доходов по налогу на доходы физических лиц (НДФЛ) на 2026-2028 годы </t>
  </si>
  <si>
    <t>тыс. рублей</t>
  </si>
  <si>
    <t>КБК</t>
  </si>
  <si>
    <t>Источник исходных данных</t>
  </si>
  <si>
    <t>Факт 2018</t>
  </si>
  <si>
    <t>Факт 2019</t>
  </si>
  <si>
    <t>Факт 2020</t>
  </si>
  <si>
    <t>ФАКТ 2021</t>
  </si>
  <si>
    <t>НДФЛ всего, поступающий в местный  бюджет, тыс. руб.</t>
  </si>
  <si>
    <t>НДФЛ с погрешностью</t>
  </si>
  <si>
    <t>Погрешность прогнозирования</t>
  </si>
  <si>
    <t>НДФЛ расчет</t>
  </si>
  <si>
    <t>НДФЛ по 1-НМ</t>
  </si>
  <si>
    <t>без учета разовой сделки 2019 года 
17 785 200 тыс. рублей (возмещение 2 632 972 тыс. рублей)</t>
  </si>
  <si>
    <t>1-НМ, стр 1130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</si>
  <si>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</si>
  <si>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Расчет</t>
  </si>
  <si>
    <t>Сумма налога исчисленная по 5-НДФЛ</t>
  </si>
  <si>
    <t>5-НДФЛ, стр 2040</t>
  </si>
  <si>
    <t>Сумма налога перечисленная по 5-НДФЛ</t>
  </si>
  <si>
    <t>5-НДФЛ, стр 2060</t>
  </si>
  <si>
    <t>Поступило налога</t>
  </si>
  <si>
    <t>1-НМ, стр 1140</t>
  </si>
  <si>
    <t>общая сумма доходов, принимаемая налоговыми агентами для расчета налоговой базы</t>
  </si>
  <si>
    <t>5-НДФЛ, гр. стр. 2020</t>
  </si>
  <si>
    <t xml:space="preserve">коэффициент, характеризующий динамику фонда заработной платы </t>
  </si>
  <si>
    <t xml:space="preserve">Темп роста фонда оплаты труда - Прогноз социально-экономического развития муниципального образования город Краснодар на 2025 год и на плановый период до 2027 года </t>
  </si>
  <si>
    <t>сумма налоговых вычетов</t>
  </si>
  <si>
    <t>1-ДДК, 5-НДФЛ стр 2020-стр 2030</t>
  </si>
  <si>
    <t xml:space="preserve">Рост налоговых вычетов с 2025г (на второго, третьего и последующих детей) по отчету 5-НДФЛ </t>
  </si>
  <si>
    <t>коэффициент, характеризующий динамику налоговых вычетов в зависимости от изменения законодательства и других факторов</t>
  </si>
  <si>
    <t xml:space="preserve">ставка налога </t>
  </si>
  <si>
    <t>(n – 13%, 30%, 35%, 15%)</t>
  </si>
  <si>
    <t>Налоговый кодекс Российской Федерации</t>
  </si>
  <si>
    <t xml:space="preserve">коэффициент, характеризующий долю уплаченного налога в исчисленной сумме налога </t>
  </si>
  <si>
    <t>1-НМ, 5-НДФЛ</t>
  </si>
  <si>
    <t>подъем на ЕНС переплаты на 01.11.2023 (по данным ФНС)</t>
  </si>
  <si>
    <t>Рост поступлений в связи с увеличением рабочих мест в связи с запретом на привлечение иностранных граждан иностанных граждан</t>
  </si>
  <si>
    <t>Фактор F- изменение законодательства (сумма доходов свыше 2.4 млн руб до 5 млн руб  за 2024 г всего  -  3 194  650 тыс. рублей , сумма налога (13%) - 415 304 тыс. рублей)</t>
  </si>
  <si>
    <t xml:space="preserve">Сумма отклонения поступлений в связи с отстованием темпа роста фактических поступлений (113.4%) относительно темпа роста ФОТ согласно Прогнозу СЭР (115.2%), используемого в расчете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</si>
  <si>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</si>
  <si>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182 101 02020 01 0000 110</t>
  </si>
  <si>
    <t>Поступления всвязи с переходом налогоплтельщиков на общую систему налогообложения и поступления по разовым сделкам</t>
  </si>
  <si>
    <t xml:space="preserve">уплата налога с доходов, полученных от осуществления деятельности физическими лицами, зарегистрированными в качестве индивидуальных предпринимателей в соответствии со статьей 227 НК РФ ИП </t>
  </si>
  <si>
    <t xml:space="preserve">230107399135  ИВАНОВА ГАЛИНА ЕВГРАФОВНА - 214 067 тыс. р. Переход на общую систему НО;   
231100786641 Морозова Мария Сергеевна - 94 574 продажа земелноых участков
</t>
  </si>
  <si>
    <t>Уточнение п/п 2021г на КБК 182 101 02080 01 0000 110 и платежи на 208 КБК</t>
  </si>
  <si>
    <t xml:space="preserve"> 15 815 тыс. руб.  – ГОНЕЖУК ЭДУАРД ЗАУРБИЕВИЧ (Торговля оптовая автомобильными деталями, узлами и принадлежностями, кроме деятельности агентов);
- 9 939 тыс. руб.  – ЮСОВА ГАЛИНА ИВАНОВНА (Торговля розничная лекарственными средствами в специализированных магазинах (аптеках));
- 8 411 тыс. руб.  – КОСЯК ОЛЕГ НИКОЛАЕВИЧ (Торговля оптовая неспециализированная) – так же 18.05.2022 прекращена деятельность в качестве ИП;
- 4 799 тыс. руб.  – БЕСКРОВНАЯ ЕЛЕНА АНАТОЛЬЕВНА (Торговля розничная непродовольственными товарами, не включенными в другие группировки, в специализированных магазинах).
</t>
  </si>
  <si>
    <t xml:space="preserve">Фактор F- изменение законодательства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</si>
  <si>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</si>
  <si>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182 101 02021 01 0000 110</t>
  </si>
  <si>
    <t>Фактор F- изменение законодательства (расчет исходя из фактических поступлений за 7 месяца 2025г) Формула = факт за 7 мес 2025 (68 811) /7*12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</si>
  <si>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</si>
  <si>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182 101 02022 01 0000 110</t>
  </si>
  <si>
    <t>Фактор F- изменение законодательства (расчет исходя из фактических поступлений за 7 месяца 2025г) Формула = факт за 7 мес 2025 (162 671) /7*12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</si>
  <si>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</si>
  <si>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182 101 02023 01 0000 110</t>
  </si>
  <si>
    <t>Фактор F- изменение законодательства (расчет исходя из фактических поступлений за 7 месяца 2025г) Формула = факт за 7 мес 2025 (167 552) /7*12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</si>
  <si>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</si>
  <si>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182 101 02024 01 0000 100</t>
  </si>
  <si>
    <t>Фактор F- изменение законодательства (расчет исходя из фактических поступлений за 7 месяца 2025г) Формула = факт за 7 мес 2025 (412 096) /7*12</t>
  </si>
  <si>
    <t>НДФЛ 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</si>
  <si>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</si>
  <si>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182 101 02030 01 0000 110</t>
  </si>
  <si>
    <t>1-НМ</t>
  </si>
  <si>
    <t>Поступления по разовым сделкам</t>
  </si>
  <si>
    <t>уплата налога с доходов, полученных физическими лицами в соответствии со статьей 228 НК РФ</t>
  </si>
  <si>
    <t>Разовые посткпения (начисления на 15.07. 2025 - 1 132 832 тыс. рублей  )</t>
  </si>
  <si>
    <t>НДФЛ 8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</si>
  <si>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</si>
  <si>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182 101 02040 01 0000 110</t>
  </si>
  <si>
    <t>Дополнительные поступления за счет роста коэффициентов</t>
  </si>
  <si>
    <t>Постановление Губернатора КК от 12.12.2024 № 888</t>
  </si>
  <si>
    <t>запрет на привлечение иностранных граждан с 01.01.2025</t>
  </si>
  <si>
    <t>НДФЛ 9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</si>
  <si>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</si>
  <si>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182 101 02050 01 0000 110</t>
  </si>
  <si>
    <t>Разовые поступления</t>
  </si>
  <si>
    <t>НДФЛ 11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</si>
  <si>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года, тыс. рублей;</t>
  </si>
  <si>
    <t>182 101 02080 01 0000 110</t>
  </si>
  <si>
    <t>Поступлаения за счет уточнения платежей и перехода платежей с КБК 202</t>
  </si>
  <si>
    <t>Выплата дивидендов</t>
  </si>
  <si>
    <t>подъем на ЕНС</t>
  </si>
  <si>
    <t>Фактор F- изменение законодательства (поступления из 201 КБК)</t>
  </si>
  <si>
    <t>Фактор F- изменение законодательства (1 272 547 тыс. рублей на КБК 202-ИП; 4 286 764 - на КБК 215.216.217)</t>
  </si>
  <si>
    <t>Начисления на 15.07.2025  - 1 961 670 , начисления на 15.07.2024 - 1 322  282, откл  924 687 тыс. рублей.</t>
  </si>
  <si>
    <t>НДФЛ 12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</si>
  <si>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 за налоговые периоды до 1 января 2025 года, а также в части суммы налога, не превышающей 312 тысяч рублей за налоговые периоды после 1 января 2025 года), тыс. рублей)</t>
  </si>
  <si>
    <t>182 101 02090 01 0000 110</t>
  </si>
  <si>
    <t>Фактор F- опережающий рост поступления налога относительно расчета по Методике</t>
  </si>
  <si>
    <t>НДФЛ 13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</si>
  <si>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</si>
  <si>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182 101 02100 01 0000 110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</si>
  <si>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702 тысячи рублей, но не более 3 402 тысяч рублей)</t>
  </si>
  <si>
    <t>182 101 02101 01 0000 110</t>
  </si>
  <si>
    <t>НДФЛ 15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</si>
  <si>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3 402 тысячи рублей, но не более 9 402 тысяч рублей)</t>
  </si>
  <si>
    <t>182 101 02102 01 0000 110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</si>
  <si>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9 402 тысячи рублей)</t>
  </si>
  <si>
    <t>182 101 02103 01 0000 110</t>
  </si>
  <si>
    <t>НДФЛ 17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</si>
  <si>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</si>
  <si>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182 101 02110 01 0000 110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</si>
  <si>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702 тысячи рублей, но не более 3 402 тысяч рублей)</t>
  </si>
  <si>
    <t>182 101 02111 01 0000 110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</si>
  <si>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3 402 тысячи рублей, но не более 9 402 тысяч рублей)</t>
  </si>
  <si>
    <t>182 101 02112 01 0000 110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</si>
  <si>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9 402 тысячи рублей)</t>
  </si>
  <si>
    <t>182 101 02113 01 0000 110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</si>
  <si>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</si>
  <si>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182 101 02150 01 0000 110</t>
  </si>
  <si>
    <t>Фактор F- изменение законодательства (расчет исходя из доли  фактических поступлений за 7 месяца 2025г -  51.0% (доля по 7 мес. В сумме 215+216+217 из 208КБК(расчет по методике 208КБК на 2025г 4 286 764 - 319 524 (=3 967 240   = 3 967 240 * 51.0% = 2 023 292 тыс. рублей 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</si>
  <si>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</si>
  <si>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182 101 02160 01 0000 110</t>
  </si>
  <si>
    <t>Фактор F- изменение законодательства (расчет исходя из доли  фактических поступлений за 7 месяца 2025г -  51.0% (доля по 7 мес. В сумме 215+216+217 из 208КБК(расчет по методике 208КБК на 2025г 4 286 764 - 319 524 =3 967 240   = 3 967 240 * 21.7% = 860 891 тыс. рублей 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</si>
  <si>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</si>
  <si>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182 101 02170 01 0000 110</t>
  </si>
  <si>
    <t>Фактор F- изменение законодательства (расчет исходя из доли  фактических поступлений за 7 месяца 2025г -  51.0% (доля по 7 мес. В сумме 215+216+217 из 208КБК(расчет по методике 208КБК на 2025г 4 286 764 - 319 524 =3 967 240   = 3 967 240 * 27.3% = 1 083 056 тыс. рублей 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</si>
  <si>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</si>
  <si>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182 101 02180 01 0000 110</t>
  </si>
  <si>
    <t>Фактор F- изменение законодательства (расчет исходя из фактических поступлений за 7 месяца 2025г) Формула = факт за 7 мес 2025 (123 721) /7*12</t>
  </si>
  <si>
    <t>Налог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</t>
  </si>
  <si>
    <t>182 101 02190 01 0000 110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</si>
  <si>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года, тыс. рублей</t>
  </si>
  <si>
    <t>182 101 02200 01 0000 110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</si>
  <si>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рублей, тыс. рублей</t>
  </si>
  <si>
    <t>182 101 02210 01 0000 110</t>
  </si>
  <si>
    <t>Фактор F- изменение законодательства (расчет исходя из фактических поступлений за 7 месяца 2025г) Формула = факт за 7 мес 2025 (38 261) /7*12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</si>
  <si>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года, тыс. рублей</t>
  </si>
  <si>
    <t>182  101 02220 01 0000 110</t>
  </si>
  <si>
    <t>Налог на доходы физических лиц в части суммы налога, превышающей 650 тыс.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</si>
  <si>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182 101 02230 01 0000 110</t>
  </si>
  <si>
    <t>НДФЛ 33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</si>
  <si>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</si>
  <si>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182 101 02130 01 0000 110</t>
  </si>
  <si>
    <t>сумма дохода, начисленная в виде дивидендов (руб.)</t>
  </si>
  <si>
    <t>7-НДФЛ  1070</t>
  </si>
  <si>
    <t>сумма налога, исчисленная с доходов в виде дивидендов (руб.)</t>
  </si>
  <si>
    <t>7-НДФЛ  1100</t>
  </si>
  <si>
    <t>темп роста прибыли прибыльных организаций</t>
  </si>
  <si>
    <t xml:space="preserve">Темп роста прибыли прибыльных предприятий - Прогноз социально-экономического развития муниципального образования город Краснодар на 2025 год и на плановый период до 2027 года </t>
  </si>
  <si>
    <t>ставка налога</t>
  </si>
  <si>
    <t>F – корректирующая сумма поступлений</t>
  </si>
  <si>
    <t>Снижение выплаты дивидендов</t>
  </si>
  <si>
    <t>НДФЛ 34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</si>
  <si>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 в части суммы налога,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</si>
  <si>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182 101 02140 01 0000 110</t>
  </si>
  <si>
    <t xml:space="preserve">Сумма отклонения поступлений в связи с отстованием темпа роста фактических поступлений (100.8) относительно темпа роста прибыли прибыльнвх предприятий согласно Прогнозу СЭР (9.9%), используемого в расчете </t>
  </si>
  <si>
    <t>Доля поступления в Краевой бюджет, %</t>
  </si>
  <si>
    <t>Сумма НДФЛ, поступающего в краевой бюджет</t>
  </si>
  <si>
    <t>Сумма НДФЛ, поступающего в местный  бюджет</t>
  </si>
  <si>
    <t>Доля поступлений в местный бюджет в 2023г</t>
  </si>
  <si>
    <t>Доля МБ</t>
  </si>
  <si>
    <t>Поступило в МБ на 01.07.2025</t>
  </si>
  <si>
    <t>Директор департамента финансов администрации муниципального образования город Краснодар</t>
  </si>
  <si>
    <t>А.С.Чулков</t>
  </si>
  <si>
    <t>Факт 2022 год</t>
  </si>
  <si>
    <t>Факт 2023 год</t>
  </si>
  <si>
    <t>Факт 2024 год</t>
  </si>
  <si>
    <t>Оценка 2025 год</t>
  </si>
  <si>
    <t>Прогноз 2026 год</t>
  </si>
  <si>
    <t>Прогноз 2027 год</t>
  </si>
  <si>
    <t>Прогноз 2028 год</t>
  </si>
  <si>
    <t>Расчетный (прогнозный) доход местного бюджета по НДФЛ*</t>
  </si>
  <si>
    <t>1-НМ, с корректировкой на поступления по разовым сделкам.</t>
  </si>
  <si>
    <t xml:space="preserve">230906436432 ГОРДЕЙЧУК ВЛАДИМИР ЕВГЕНЬЕВИЧ  273 479 тыс.р.   
</t>
  </si>
  <si>
    <t>*Расчет подготовлен по данным главного администратора доходов местного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</si>
</sst>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\-??_р_._-;_-@_-"/>
    <numFmt numFmtId="165" formatCode="0.0"/>
    <numFmt numFmtId="166" formatCode="#,##0.0"/>
    <numFmt numFmtId="167" formatCode="#,##0.000"/>
    <numFmt numFmtId="168" formatCode="_-* #,##0.00\ _₽_-;\-* #,##0.00\ _₽_-;_-* \-??\ _₽_-;_-@_-"/>
    <numFmt numFmtId="169" formatCode="_-* #,##0.0\ _₽_-;\-* #,##0.0\ _₽_-;_-* \-??\ _₽_-;_-@_-"/>
    <numFmt numFmtId="170" formatCode="0.0%"/>
    <numFmt numFmtId="171" formatCode="0.000000000"/>
  </numFmts>
  <fonts count="48" x14ac:knownFonts="1"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i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4"/>
      <name val="Calibri"/>
      <family val="2"/>
      <charset val="204"/>
    </font>
    <font>
      <b/>
      <sz val="16"/>
      <color theme="1"/>
      <name val="Calibri"/>
      <family val="2"/>
      <charset val="204"/>
    </font>
    <font>
      <b/>
      <i/>
      <sz val="14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b/>
      <sz val="18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16"/>
      <name val="Calibri"/>
      <family val="2"/>
      <charset val="204"/>
    </font>
    <font>
      <b/>
      <sz val="1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3.5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.5"/>
      <color rgb="FFFF000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</font>
    <font>
      <sz val="26"/>
      <color theme="1"/>
      <name val="Times New Roman"/>
      <family val="1"/>
    </font>
    <font>
      <sz val="11"/>
      <color theme="1"/>
      <name val="Calibri"/>
      <family val="2"/>
      <charset val="204"/>
    </font>
    <font>
      <sz val="26"/>
      <color theme="1"/>
      <name val="Times New Roman"/>
      <family val="1"/>
      <charset val="204"/>
    </font>
    <font>
      <sz val="26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6" tint="0.59987182226020086"/>
        <bgColor rgb="FFCCCCFF"/>
      </patternFill>
    </fill>
    <fill>
      <patternFill patternType="solid">
        <fgColor theme="0"/>
        <bgColor rgb="FFCCCCFF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8" fontId="45" fillId="0" borderId="0" applyBorder="0" applyProtection="0"/>
    <xf numFmtId="164" fontId="45" fillId="0" borderId="0" applyBorder="0" applyProtection="0"/>
  </cellStyleXfs>
  <cellXfs count="286">
    <xf numFmtId="0" fontId="0" fillId="0" borderId="0" xfId="0"/>
    <xf numFmtId="0" fontId="44" fillId="0" borderId="0" xfId="0" applyFont="1" applyAlignment="1">
      <alignment horizontal="left" vertical="top" wrapText="1"/>
    </xf>
    <xf numFmtId="0" fontId="44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/>
    <xf numFmtId="0" fontId="0" fillId="0" borderId="6" xfId="0" applyBorder="1"/>
    <xf numFmtId="2" fontId="2" fillId="0" borderId="6" xfId="0" applyNumberFormat="1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 applyAlignment="1">
      <alignment wrapText="1"/>
    </xf>
    <xf numFmtId="3" fontId="2" fillId="0" borderId="8" xfId="0" applyNumberFormat="1" applyFont="1" applyBorder="1"/>
    <xf numFmtId="3" fontId="2" fillId="0" borderId="9" xfId="0" applyNumberFormat="1" applyFont="1" applyBorder="1"/>
    <xf numFmtId="3" fontId="2" fillId="0" borderId="10" xfId="0" applyNumberFormat="1" applyFont="1" applyBorder="1"/>
    <xf numFmtId="3" fontId="2" fillId="0" borderId="5" xfId="0" applyNumberFormat="1" applyFont="1" applyBorder="1" applyAlignment="1">
      <alignment horizontal="center"/>
    </xf>
    <xf numFmtId="0" fontId="2" fillId="0" borderId="6" xfId="0" applyFont="1" applyBorder="1"/>
    <xf numFmtId="165" fontId="0" fillId="0" borderId="0" xfId="0" applyNumberFormat="1"/>
    <xf numFmtId="0" fontId="2" fillId="0" borderId="11" xfId="0" applyFont="1" applyBorder="1"/>
    <xf numFmtId="0" fontId="2" fillId="0" borderId="6" xfId="0" applyFont="1" applyBorder="1" applyAlignment="1">
      <alignment wrapText="1"/>
    </xf>
    <xf numFmtId="166" fontId="2" fillId="0" borderId="6" xfId="0" applyNumberFormat="1" applyFont="1" applyBorder="1"/>
    <xf numFmtId="166" fontId="2" fillId="0" borderId="5" xfId="0" applyNumberFormat="1" applyFont="1" applyBorder="1"/>
    <xf numFmtId="166" fontId="2" fillId="0" borderId="12" xfId="0" applyNumberFormat="1" applyFont="1" applyBorder="1"/>
    <xf numFmtId="165" fontId="2" fillId="0" borderId="6" xfId="0" applyNumberFormat="1" applyFont="1" applyBorder="1"/>
    <xf numFmtId="0" fontId="1" fillId="0" borderId="11" xfId="0" applyFont="1" applyBorder="1"/>
    <xf numFmtId="0" fontId="1" fillId="0" borderId="6" xfId="0" applyFont="1" applyBorder="1" applyAlignment="1">
      <alignment wrapText="1"/>
    </xf>
    <xf numFmtId="3" fontId="1" fillId="0" borderId="6" xfId="0" applyNumberFormat="1" applyFont="1" applyBorder="1"/>
    <xf numFmtId="3" fontId="1" fillId="0" borderId="5" xfId="0" applyNumberFormat="1" applyFont="1" applyBorder="1"/>
    <xf numFmtId="3" fontId="1" fillId="0" borderId="12" xfId="0" applyNumberFormat="1" applyFont="1" applyBorder="1"/>
    <xf numFmtId="0" fontId="0" fillId="0" borderId="6" xfId="0" applyFont="1" applyBorder="1" applyAlignment="1">
      <alignment wrapText="1"/>
    </xf>
    <xf numFmtId="3" fontId="2" fillId="0" borderId="6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3" fillId="2" borderId="11" xfId="0" applyFont="1" applyFill="1" applyBorder="1"/>
    <xf numFmtId="0" fontId="3" fillId="2" borderId="6" xfId="0" applyFont="1" applyFill="1" applyBorder="1" applyAlignment="1">
      <alignment wrapText="1"/>
    </xf>
    <xf numFmtId="166" fontId="3" fillId="2" borderId="6" xfId="0" applyNumberFormat="1" applyFont="1" applyFill="1" applyBorder="1"/>
    <xf numFmtId="166" fontId="3" fillId="2" borderId="5" xfId="0" applyNumberFormat="1" applyFont="1" applyFill="1" applyBorder="1"/>
    <xf numFmtId="166" fontId="3" fillId="2" borderId="12" xfId="0" applyNumberFormat="1" applyFont="1" applyFill="1" applyBorder="1"/>
    <xf numFmtId="0" fontId="0" fillId="0" borderId="6" xfId="0" applyFont="1" applyBorder="1" applyAlignment="1">
      <alignment wrapText="1"/>
    </xf>
    <xf numFmtId="166" fontId="2" fillId="0" borderId="5" xfId="0" applyNumberFormat="1" applyFont="1" applyBorder="1" applyAlignment="1">
      <alignment horizontal="center"/>
    </xf>
    <xf numFmtId="3" fontId="2" fillId="0" borderId="5" xfId="0" applyNumberFormat="1" applyFont="1" applyBorder="1"/>
    <xf numFmtId="3" fontId="2" fillId="0" borderId="12" xfId="0" applyNumberFormat="1" applyFont="1" applyBorder="1"/>
    <xf numFmtId="3" fontId="0" fillId="0" borderId="6" xfId="0" applyNumberFormat="1" applyFont="1" applyBorder="1" applyAlignment="1">
      <alignment wrapText="1"/>
    </xf>
    <xf numFmtId="3" fontId="0" fillId="0" borderId="6" xfId="0" applyNumberFormat="1" applyFont="1" applyBorder="1"/>
    <xf numFmtId="0" fontId="4" fillId="0" borderId="0" xfId="0" applyFont="1"/>
    <xf numFmtId="0" fontId="4" fillId="0" borderId="6" xfId="0" applyFont="1" applyBorder="1"/>
    <xf numFmtId="167" fontId="1" fillId="0" borderId="6" xfId="0" applyNumberFormat="1" applyFont="1" applyBorder="1"/>
    <xf numFmtId="4" fontId="2" fillId="0" borderId="6" xfId="0" applyNumberFormat="1" applyFont="1" applyBorder="1"/>
    <xf numFmtId="4" fontId="2" fillId="0" borderId="5" xfId="0" applyNumberFormat="1" applyFont="1" applyBorder="1"/>
    <xf numFmtId="4" fontId="2" fillId="0" borderId="12" xfId="0" applyNumberFormat="1" applyFont="1" applyBorder="1"/>
    <xf numFmtId="4" fontId="2" fillId="0" borderId="5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6" xfId="0" applyFont="1" applyBorder="1" applyAlignment="1">
      <alignment wrapText="1"/>
    </xf>
    <xf numFmtId="3" fontId="3" fillId="0" borderId="6" xfId="0" applyNumberFormat="1" applyFont="1" applyBorder="1"/>
    <xf numFmtId="3" fontId="3" fillId="0" borderId="5" xfId="0" applyNumberFormat="1" applyFont="1" applyBorder="1"/>
    <xf numFmtId="3" fontId="3" fillId="0" borderId="12" xfId="0" applyNumberFormat="1" applyFont="1" applyBorder="1"/>
    <xf numFmtId="0" fontId="2" fillId="2" borderId="11" xfId="0" applyFont="1" applyFill="1" applyBorder="1"/>
    <xf numFmtId="0" fontId="2" fillId="2" borderId="6" xfId="0" applyFont="1" applyFill="1" applyBorder="1" applyAlignment="1">
      <alignment wrapText="1"/>
    </xf>
    <xf numFmtId="3" fontId="2" fillId="2" borderId="6" xfId="0" applyNumberFormat="1" applyFont="1" applyFill="1" applyBorder="1"/>
    <xf numFmtId="3" fontId="1" fillId="2" borderId="5" xfId="0" applyNumberFormat="1" applyFont="1" applyFill="1" applyBorder="1"/>
    <xf numFmtId="3" fontId="2" fillId="2" borderId="12" xfId="0" applyNumberFormat="1" applyFont="1" applyFill="1" applyBorder="1"/>
    <xf numFmtId="3" fontId="2" fillId="2" borderId="5" xfId="0" applyNumberFormat="1" applyFont="1" applyFill="1" applyBorder="1"/>
    <xf numFmtId="165" fontId="2" fillId="0" borderId="12" xfId="0" applyNumberFormat="1" applyFont="1" applyBorder="1"/>
    <xf numFmtId="3" fontId="2" fillId="0" borderId="6" xfId="0" applyNumberFormat="1" applyFont="1" applyBorder="1" applyAlignment="1">
      <alignment wrapText="1"/>
    </xf>
    <xf numFmtId="165" fontId="0" fillId="0" borderId="6" xfId="0" applyNumberFormat="1" applyFont="1" applyBorder="1" applyAlignment="1">
      <alignment wrapText="1"/>
    </xf>
    <xf numFmtId="3" fontId="3" fillId="2" borderId="11" xfId="0" applyNumberFormat="1" applyFont="1" applyFill="1" applyBorder="1" applyAlignment="1">
      <alignment wrapText="1"/>
    </xf>
    <xf numFmtId="3" fontId="3" fillId="2" borderId="6" xfId="0" applyNumberFormat="1" applyFont="1" applyFill="1" applyBorder="1" applyAlignment="1">
      <alignment wrapText="1"/>
    </xf>
    <xf numFmtId="3" fontId="3" fillId="2" borderId="12" xfId="0" applyNumberFormat="1" applyFont="1" applyFill="1" applyBorder="1" applyAlignment="1">
      <alignment wrapText="1"/>
    </xf>
    <xf numFmtId="0" fontId="2" fillId="0" borderId="0" xfId="0" applyFont="1"/>
    <xf numFmtId="0" fontId="3" fillId="2" borderId="6" xfId="0" applyFont="1" applyFill="1" applyBorder="1"/>
    <xf numFmtId="165" fontId="3" fillId="2" borderId="6" xfId="0" applyNumberFormat="1" applyFont="1" applyFill="1" applyBorder="1"/>
    <xf numFmtId="0" fontId="3" fillId="2" borderId="12" xfId="0" applyFont="1" applyFill="1" applyBorder="1"/>
    <xf numFmtId="0" fontId="1" fillId="0" borderId="6" xfId="0" applyFont="1" applyBorder="1"/>
    <xf numFmtId="0" fontId="2" fillId="0" borderId="13" xfId="0" applyFont="1" applyBorder="1"/>
    <xf numFmtId="0" fontId="2" fillId="0" borderId="14" xfId="0" applyFont="1" applyBorder="1"/>
    <xf numFmtId="166" fontId="2" fillId="0" borderId="14" xfId="0" applyNumberFormat="1" applyFont="1" applyBorder="1"/>
    <xf numFmtId="166" fontId="2" fillId="0" borderId="15" xfId="0" applyNumberFormat="1" applyFont="1" applyBorder="1"/>
    <xf numFmtId="3" fontId="0" fillId="0" borderId="0" xfId="0" applyNumberFormat="1"/>
    <xf numFmtId="0" fontId="6" fillId="0" borderId="0" xfId="0" applyFont="1"/>
    <xf numFmtId="0" fontId="0" fillId="0" borderId="1" xfId="0" applyBorder="1"/>
    <xf numFmtId="2" fontId="1" fillId="0" borderId="2" xfId="0" applyNumberFormat="1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7" xfId="0" applyBorder="1"/>
    <xf numFmtId="0" fontId="2" fillId="0" borderId="8" xfId="0" applyFont="1" applyBorder="1"/>
    <xf numFmtId="3" fontId="2" fillId="0" borderId="8" xfId="0" applyNumberFormat="1" applyFont="1" applyBorder="1" applyAlignment="1">
      <alignment wrapText="1"/>
    </xf>
    <xf numFmtId="165" fontId="8" fillId="0" borderId="10" xfId="0" applyNumberFormat="1" applyFont="1" applyBorder="1"/>
    <xf numFmtId="0" fontId="0" fillId="0" borderId="10" xfId="0" applyBorder="1"/>
    <xf numFmtId="3" fontId="2" fillId="0" borderId="7" xfId="0" applyNumberFormat="1" applyFont="1" applyBorder="1"/>
    <xf numFmtId="166" fontId="2" fillId="0" borderId="10" xfId="0" applyNumberFormat="1" applyFont="1" applyBorder="1"/>
    <xf numFmtId="0" fontId="0" fillId="0" borderId="18" xfId="0" applyBorder="1"/>
    <xf numFmtId="0" fontId="0" fillId="0" borderId="11" xfId="0" applyBorder="1"/>
    <xf numFmtId="166" fontId="2" fillId="0" borderId="6" xfId="0" applyNumberFormat="1" applyFont="1" applyBorder="1" applyAlignment="1">
      <alignment wrapText="1"/>
    </xf>
    <xf numFmtId="165" fontId="8" fillId="0" borderId="12" xfId="0" applyNumberFormat="1" applyFont="1" applyBorder="1"/>
    <xf numFmtId="165" fontId="0" fillId="0" borderId="11" xfId="0" applyNumberFormat="1" applyBorder="1"/>
    <xf numFmtId="0" fontId="0" fillId="0" borderId="12" xfId="0" applyBorder="1"/>
    <xf numFmtId="3" fontId="2" fillId="0" borderId="11" xfId="0" applyNumberFormat="1" applyFont="1" applyBorder="1"/>
    <xf numFmtId="0" fontId="0" fillId="0" borderId="19" xfId="0" applyBorder="1"/>
    <xf numFmtId="3" fontId="7" fillId="2" borderId="6" xfId="0" applyNumberFormat="1" applyFont="1" applyFill="1" applyBorder="1"/>
    <xf numFmtId="165" fontId="8" fillId="2" borderId="12" xfId="0" applyNumberFormat="1" applyFont="1" applyFill="1" applyBorder="1"/>
    <xf numFmtId="0" fontId="1" fillId="3" borderId="6" xfId="0" applyFont="1" applyFill="1" applyBorder="1" applyAlignment="1">
      <alignment wrapText="1"/>
    </xf>
    <xf numFmtId="3" fontId="1" fillId="3" borderId="6" xfId="0" applyNumberFormat="1" applyFont="1" applyFill="1" applyBorder="1"/>
    <xf numFmtId="165" fontId="8" fillId="3" borderId="12" xfId="0" applyNumberFormat="1" applyFont="1" applyFill="1" applyBorder="1"/>
    <xf numFmtId="0" fontId="2" fillId="0" borderId="6" xfId="0" applyFont="1" applyBorder="1" applyAlignment="1">
      <alignment wrapText="1"/>
    </xf>
    <xf numFmtId="166" fontId="2" fillId="0" borderId="11" xfId="0" applyNumberFormat="1" applyFont="1" applyBorder="1"/>
    <xf numFmtId="3" fontId="1" fillId="3" borderId="6" xfId="0" applyNumberFormat="1" applyFont="1" applyFill="1" applyBorder="1" applyAlignment="1">
      <alignment wrapText="1"/>
    </xf>
    <xf numFmtId="166" fontId="1" fillId="0" borderId="6" xfId="0" applyNumberFormat="1" applyFont="1" applyBorder="1"/>
    <xf numFmtId="167" fontId="2" fillId="0" borderId="6" xfId="0" applyNumberFormat="1" applyFont="1" applyBorder="1"/>
    <xf numFmtId="3" fontId="3" fillId="2" borderId="6" xfId="0" applyNumberFormat="1" applyFont="1" applyFill="1" applyBorder="1"/>
    <xf numFmtId="4" fontId="3" fillId="2" borderId="6" xfId="0" applyNumberFormat="1" applyFont="1" applyFill="1" applyBorder="1"/>
    <xf numFmtId="165" fontId="3" fillId="2" borderId="6" xfId="0" applyNumberFormat="1" applyFont="1" applyFill="1" applyBorder="1" applyAlignment="1">
      <alignment wrapText="1"/>
    </xf>
    <xf numFmtId="166" fontId="7" fillId="2" borderId="6" xfId="0" applyNumberFormat="1" applyFont="1" applyFill="1" applyBorder="1"/>
    <xf numFmtId="165" fontId="9" fillId="3" borderId="12" xfId="0" applyNumberFormat="1" applyFont="1" applyFill="1" applyBorder="1"/>
    <xf numFmtId="0" fontId="1" fillId="3" borderId="6" xfId="0" applyFont="1" applyFill="1" applyBorder="1"/>
    <xf numFmtId="165" fontId="9" fillId="0" borderId="12" xfId="0" applyNumberFormat="1" applyFont="1" applyBorder="1"/>
    <xf numFmtId="0" fontId="0" fillId="0" borderId="20" xfId="0" applyBorder="1"/>
    <xf numFmtId="0" fontId="0" fillId="0" borderId="21" xfId="0" applyBorder="1"/>
    <xf numFmtId="0" fontId="8" fillId="0" borderId="22" xfId="0" applyFont="1" applyBorder="1"/>
    <xf numFmtId="3" fontId="2" fillId="0" borderId="20" xfId="0" applyNumberFormat="1" applyFont="1" applyBorder="1"/>
    <xf numFmtId="3" fontId="2" fillId="0" borderId="22" xfId="0" applyNumberFormat="1" applyFont="1" applyBorder="1"/>
    <xf numFmtId="0" fontId="0" fillId="0" borderId="22" xfId="0" applyBorder="1"/>
    <xf numFmtId="3" fontId="4" fillId="0" borderId="0" xfId="0" applyNumberFormat="1" applyFont="1"/>
    <xf numFmtId="1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165" fontId="2" fillId="0" borderId="10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10" fillId="0" borderId="6" xfId="0" applyNumberFormat="1" applyFont="1" applyBorder="1"/>
    <xf numFmtId="3" fontId="2" fillId="0" borderId="21" xfId="0" applyNumberFormat="1" applyFont="1" applyBorder="1"/>
    <xf numFmtId="165" fontId="2" fillId="2" borderId="6" xfId="0" applyNumberFormat="1" applyFont="1" applyFill="1" applyBorder="1"/>
    <xf numFmtId="0" fontId="2" fillId="2" borderId="6" xfId="0" applyFont="1" applyFill="1" applyBorder="1"/>
    <xf numFmtId="3" fontId="11" fillId="0" borderId="6" xfId="0" applyNumberFormat="1" applyFont="1" applyBorder="1"/>
    <xf numFmtId="1" fontId="1" fillId="0" borderId="6" xfId="0" applyNumberFormat="1" applyFont="1" applyBorder="1"/>
    <xf numFmtId="3" fontId="11" fillId="0" borderId="0" xfId="0" applyNumberFormat="1" applyFont="1"/>
    <xf numFmtId="3" fontId="12" fillId="0" borderId="0" xfId="0" applyNumberFormat="1" applyFont="1"/>
    <xf numFmtId="0" fontId="1" fillId="0" borderId="0" xfId="0" applyFont="1"/>
    <xf numFmtId="3" fontId="1" fillId="0" borderId="0" xfId="0" applyNumberFormat="1" applyFont="1"/>
    <xf numFmtId="165" fontId="1" fillId="0" borderId="0" xfId="0" applyNumberFormat="1" applyFont="1"/>
    <xf numFmtId="3" fontId="1" fillId="2" borderId="0" xfId="0" applyNumberFormat="1" applyFont="1" applyFill="1"/>
    <xf numFmtId="0" fontId="13" fillId="0" borderId="0" xfId="0" applyFont="1"/>
    <xf numFmtId="0" fontId="14" fillId="0" borderId="0" xfId="0" applyFont="1"/>
    <xf numFmtId="3" fontId="14" fillId="0" borderId="6" xfId="0" applyNumberFormat="1" applyFont="1" applyBorder="1" applyAlignment="1">
      <alignment wrapText="1"/>
    </xf>
    <xf numFmtId="3" fontId="14" fillId="2" borderId="6" xfId="0" applyNumberFormat="1" applyFont="1" applyFill="1" applyBorder="1" applyAlignment="1">
      <alignment wrapText="1"/>
    </xf>
    <xf numFmtId="3" fontId="14" fillId="0" borderId="8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wrapText="1"/>
    </xf>
    <xf numFmtId="166" fontId="14" fillId="2" borderId="6" xfId="0" applyNumberFormat="1" applyFont="1" applyFill="1" applyBorder="1" applyAlignment="1">
      <alignment wrapText="1"/>
    </xf>
    <xf numFmtId="4" fontId="14" fillId="0" borderId="6" xfId="0" applyNumberFormat="1" applyFont="1" applyBorder="1" applyAlignment="1">
      <alignment wrapText="1"/>
    </xf>
    <xf numFmtId="4" fontId="14" fillId="2" borderId="6" xfId="0" applyNumberFormat="1" applyFont="1" applyFill="1" applyBorder="1" applyAlignment="1">
      <alignment wrapText="1"/>
    </xf>
    <xf numFmtId="167" fontId="14" fillId="0" borderId="6" xfId="0" applyNumberFormat="1" applyFont="1" applyBorder="1" applyAlignment="1">
      <alignment wrapText="1"/>
    </xf>
    <xf numFmtId="167" fontId="14" fillId="2" borderId="6" xfId="0" applyNumberFormat="1" applyFont="1" applyFill="1" applyBorder="1" applyAlignment="1">
      <alignment wrapText="1"/>
    </xf>
    <xf numFmtId="0" fontId="14" fillId="0" borderId="6" xfId="0" applyFont="1" applyBorder="1"/>
    <xf numFmtId="3" fontId="13" fillId="2" borderId="6" xfId="0" applyNumberFormat="1" applyFont="1" applyFill="1" applyBorder="1"/>
    <xf numFmtId="0" fontId="14" fillId="2" borderId="6" xfId="0" applyFont="1" applyFill="1" applyBorder="1"/>
    <xf numFmtId="3" fontId="14" fillId="0" borderId="6" xfId="0" applyNumberFormat="1" applyFont="1" applyBorder="1"/>
    <xf numFmtId="3" fontId="15" fillId="2" borderId="6" xfId="0" applyNumberFormat="1" applyFont="1" applyFill="1" applyBorder="1"/>
    <xf numFmtId="169" fontId="14" fillId="0" borderId="0" xfId="1" applyNumberFormat="1" applyFont="1" applyBorder="1" applyAlignment="1" applyProtection="1"/>
    <xf numFmtId="3" fontId="14" fillId="0" borderId="0" xfId="0" applyNumberFormat="1" applyFont="1"/>
    <xf numFmtId="3" fontId="13" fillId="0" borderId="0" xfId="0" applyNumberFormat="1" applyFont="1"/>
    <xf numFmtId="0" fontId="16" fillId="0" borderId="0" xfId="0" applyFont="1"/>
    <xf numFmtId="3" fontId="16" fillId="0" borderId="0" xfId="0" applyNumberFormat="1" applyFont="1"/>
    <xf numFmtId="0" fontId="17" fillId="0" borderId="0" xfId="0" applyFont="1"/>
    <xf numFmtId="0" fontId="18" fillId="0" borderId="6" xfId="0" applyFont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3" fontId="18" fillId="0" borderId="6" xfId="0" applyNumberFormat="1" applyFont="1" applyBorder="1" applyAlignment="1">
      <alignment horizontal="center" vertical="center"/>
    </xf>
    <xf numFmtId="0" fontId="16" fillId="0" borderId="6" xfId="0" applyFont="1" applyBorder="1"/>
    <xf numFmtId="166" fontId="19" fillId="0" borderId="6" xfId="0" applyNumberFormat="1" applyFont="1" applyBorder="1" applyAlignment="1">
      <alignment horizontal="right" vertical="center" wrapText="1"/>
    </xf>
    <xf numFmtId="170" fontId="16" fillId="0" borderId="6" xfId="0" applyNumberFormat="1" applyFont="1" applyBorder="1"/>
    <xf numFmtId="170" fontId="16" fillId="4" borderId="6" xfId="0" applyNumberFormat="1" applyFont="1" applyFill="1" applyBorder="1"/>
    <xf numFmtId="166" fontId="20" fillId="0" borderId="6" xfId="0" applyNumberFormat="1" applyFont="1" applyBorder="1" applyAlignment="1">
      <alignment horizontal="right" vertical="center" wrapText="1"/>
    </xf>
    <xf numFmtId="170" fontId="16" fillId="2" borderId="6" xfId="0" applyNumberFormat="1" applyFont="1" applyFill="1" applyBorder="1"/>
    <xf numFmtId="3" fontId="20" fillId="0" borderId="6" xfId="0" applyNumberFormat="1" applyFont="1" applyBorder="1" applyAlignment="1">
      <alignment horizontal="right" vertical="center" wrapText="1"/>
    </xf>
    <xf numFmtId="0" fontId="17" fillId="0" borderId="6" xfId="0" applyFont="1" applyBorder="1"/>
    <xf numFmtId="166" fontId="18" fillId="0" borderId="6" xfId="0" applyNumberFormat="1" applyFont="1" applyBorder="1" applyAlignment="1">
      <alignment horizontal="right" vertical="center" wrapText="1"/>
    </xf>
    <xf numFmtId="166" fontId="20" fillId="4" borderId="6" xfId="0" applyNumberFormat="1" applyFont="1" applyFill="1" applyBorder="1" applyAlignment="1">
      <alignment horizontal="right" vertical="center" wrapText="1"/>
    </xf>
    <xf numFmtId="166" fontId="18" fillId="2" borderId="6" xfId="0" applyNumberFormat="1" applyFont="1" applyFill="1" applyBorder="1" applyAlignment="1">
      <alignment horizontal="right" vertical="center" wrapText="1"/>
    </xf>
    <xf numFmtId="3" fontId="18" fillId="0" borderId="6" xfId="0" applyNumberFormat="1" applyFont="1" applyBorder="1" applyAlignment="1">
      <alignment horizontal="right" vertical="center" wrapText="1"/>
    </xf>
    <xf numFmtId="166" fontId="16" fillId="0" borderId="0" xfId="0" applyNumberFormat="1" applyFont="1"/>
    <xf numFmtId="170" fontId="17" fillId="0" borderId="6" xfId="0" applyNumberFormat="1" applyFont="1" applyBorder="1"/>
    <xf numFmtId="0" fontId="16" fillId="4" borderId="6" xfId="0" applyFont="1" applyFill="1" applyBorder="1"/>
    <xf numFmtId="170" fontId="17" fillId="2" borderId="6" xfId="0" applyNumberFormat="1" applyFont="1" applyFill="1" applyBorder="1"/>
    <xf numFmtId="3" fontId="17" fillId="0" borderId="6" xfId="0" applyNumberFormat="1" applyFont="1" applyBorder="1"/>
    <xf numFmtId="0" fontId="16" fillId="0" borderId="0" xfId="0" applyFont="1" applyAlignment="1">
      <alignment wrapText="1"/>
    </xf>
    <xf numFmtId="0" fontId="18" fillId="0" borderId="6" xfId="0" applyFont="1" applyBorder="1" applyAlignment="1">
      <alignment horizontal="center" vertical="center" wrapText="1"/>
    </xf>
    <xf numFmtId="170" fontId="16" fillId="0" borderId="0" xfId="0" applyNumberFormat="1" applyFont="1"/>
    <xf numFmtId="3" fontId="16" fillId="0" borderId="6" xfId="0" applyNumberFormat="1" applyFont="1" applyBorder="1"/>
    <xf numFmtId="3" fontId="20" fillId="2" borderId="6" xfId="0" applyNumberFormat="1" applyFont="1" applyFill="1" applyBorder="1" applyAlignment="1">
      <alignment horizontal="right" vertical="center" wrapText="1"/>
    </xf>
    <xf numFmtId="1" fontId="16" fillId="0" borderId="0" xfId="0" applyNumberFormat="1" applyFont="1"/>
    <xf numFmtId="171" fontId="16" fillId="0" borderId="0" xfId="0" applyNumberFormat="1" applyFont="1"/>
    <xf numFmtId="3" fontId="14" fillId="0" borderId="0" xfId="0" applyNumberFormat="1" applyFont="1" applyBorder="1"/>
    <xf numFmtId="3" fontId="0" fillId="0" borderId="0" xfId="0" applyNumberFormat="1" applyBorder="1"/>
    <xf numFmtId="0" fontId="0" fillId="0" borderId="0" xfId="0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3" fontId="14" fillId="0" borderId="0" xfId="0" applyNumberFormat="1" applyFont="1"/>
    <xf numFmtId="3" fontId="23" fillId="0" borderId="0" xfId="0" applyNumberFormat="1" applyFont="1"/>
    <xf numFmtId="3" fontId="24" fillId="0" borderId="0" xfId="0" applyNumberFormat="1" applyFont="1"/>
    <xf numFmtId="166" fontId="14" fillId="0" borderId="0" xfId="0" applyNumberFormat="1" applyFont="1"/>
    <xf numFmtId="166" fontId="14" fillId="0" borderId="0" xfId="0" applyNumberFormat="1" applyFont="1"/>
    <xf numFmtId="3" fontId="25" fillId="0" borderId="6" xfId="0" applyNumberFormat="1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wrapText="1"/>
    </xf>
    <xf numFmtId="165" fontId="23" fillId="0" borderId="0" xfId="0" applyNumberFormat="1" applyFont="1"/>
    <xf numFmtId="0" fontId="26" fillId="0" borderId="6" xfId="0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166" fontId="29" fillId="0" borderId="6" xfId="0" applyNumberFormat="1" applyFont="1" applyBorder="1" applyAlignment="1">
      <alignment horizontal="center" vertical="center"/>
    </xf>
    <xf numFmtId="3" fontId="27" fillId="0" borderId="0" xfId="0" applyNumberFormat="1" applyFont="1" applyBorder="1" applyAlignment="1">
      <alignment horizontal="center" vertical="center"/>
    </xf>
    <xf numFmtId="170" fontId="27" fillId="0" borderId="6" xfId="0" applyNumberFormat="1" applyFont="1" applyBorder="1" applyAlignment="1">
      <alignment horizontal="center" vertical="center"/>
    </xf>
    <xf numFmtId="166" fontId="29" fillId="5" borderId="6" xfId="0" applyNumberFormat="1" applyFont="1" applyFill="1" applyBorder="1" applyAlignment="1">
      <alignment horizontal="center" vertical="center"/>
    </xf>
    <xf numFmtId="3" fontId="27" fillId="5" borderId="5" xfId="0" applyNumberFormat="1" applyFont="1" applyFill="1" applyBorder="1" applyAlignment="1">
      <alignment horizontal="center" vertical="center"/>
    </xf>
    <xf numFmtId="0" fontId="30" fillId="0" borderId="6" xfId="0" applyFont="1" applyBorder="1" applyAlignment="1">
      <alignment horizontal="left" vertical="center" wrapText="1"/>
    </xf>
    <xf numFmtId="3" fontId="29" fillId="0" borderId="6" xfId="0" applyNumberFormat="1" applyFont="1" applyBorder="1" applyAlignment="1">
      <alignment horizontal="center" vertical="center"/>
    </xf>
    <xf numFmtId="166" fontId="31" fillId="0" borderId="6" xfId="0" applyNumberFormat="1" applyFont="1" applyBorder="1" applyAlignment="1">
      <alignment horizontal="center" vertical="center"/>
    </xf>
    <xf numFmtId="166" fontId="0" fillId="0" borderId="0" xfId="0" applyNumberFormat="1"/>
    <xf numFmtId="3" fontId="32" fillId="0" borderId="6" xfId="0" applyNumberFormat="1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3" fontId="31" fillId="0" borderId="6" xfId="0" applyNumberFormat="1" applyFont="1" applyBorder="1" applyAlignment="1">
      <alignment horizontal="center" vertical="center"/>
    </xf>
    <xf numFmtId="3" fontId="29" fillId="0" borderId="0" xfId="0" applyNumberFormat="1" applyFont="1" applyBorder="1" applyAlignment="1">
      <alignment horizontal="center" vertical="center"/>
    </xf>
    <xf numFmtId="0" fontId="23" fillId="0" borderId="0" xfId="0" applyFont="1"/>
    <xf numFmtId="170" fontId="31" fillId="0" borderId="6" xfId="0" applyNumberFormat="1" applyFont="1" applyBorder="1" applyAlignment="1">
      <alignment horizontal="center" vertical="center"/>
    </xf>
    <xf numFmtId="170" fontId="29" fillId="0" borderId="6" xfId="0" applyNumberFormat="1" applyFont="1" applyBorder="1" applyAlignment="1">
      <alignment horizontal="center" vertical="center"/>
    </xf>
    <xf numFmtId="170" fontId="31" fillId="0" borderId="0" xfId="0" applyNumberFormat="1" applyFont="1" applyBorder="1" applyAlignment="1">
      <alignment horizontal="center" vertical="center"/>
    </xf>
    <xf numFmtId="0" fontId="34" fillId="0" borderId="6" xfId="0" applyFont="1" applyBorder="1"/>
    <xf numFmtId="166" fontId="29" fillId="0" borderId="0" xfId="0" applyNumberFormat="1" applyFont="1" applyBorder="1" applyAlignment="1">
      <alignment horizontal="center" vertical="center"/>
    </xf>
    <xf numFmtId="3" fontId="33" fillId="0" borderId="6" xfId="0" applyNumberFormat="1" applyFont="1" applyBorder="1" applyAlignment="1">
      <alignment wrapText="1"/>
    </xf>
    <xf numFmtId="9" fontId="31" fillId="0" borderId="6" xfId="0" applyNumberFormat="1" applyFont="1" applyBorder="1" applyAlignment="1">
      <alignment horizontal="center" vertical="center"/>
    </xf>
    <xf numFmtId="170" fontId="35" fillId="0" borderId="6" xfId="0" applyNumberFormat="1" applyFont="1" applyBorder="1" applyAlignment="1">
      <alignment horizontal="center" vertical="center"/>
    </xf>
    <xf numFmtId="10" fontId="31" fillId="0" borderId="6" xfId="0" applyNumberFormat="1" applyFont="1" applyBorder="1" applyAlignment="1">
      <alignment horizontal="center" vertical="center"/>
    </xf>
    <xf numFmtId="10" fontId="31" fillId="0" borderId="0" xfId="0" applyNumberFormat="1" applyFont="1" applyBorder="1" applyAlignment="1">
      <alignment horizontal="center" vertical="center"/>
    </xf>
    <xf numFmtId="170" fontId="29" fillId="0" borderId="0" xfId="0" applyNumberFormat="1" applyFont="1" applyBorder="1" applyAlignment="1">
      <alignment horizontal="center" vertical="center"/>
    </xf>
    <xf numFmtId="0" fontId="36" fillId="0" borderId="6" xfId="0" applyFont="1" applyBorder="1" applyAlignment="1">
      <alignment horizontal="left" vertical="center" wrapText="1"/>
    </xf>
    <xf numFmtId="0" fontId="37" fillId="0" borderId="6" xfId="0" applyFont="1" applyBorder="1"/>
    <xf numFmtId="0" fontId="39" fillId="0" borderId="6" xfId="0" applyFont="1" applyBorder="1" applyAlignment="1">
      <alignment horizontal="left" vertical="center" wrapText="1"/>
    </xf>
    <xf numFmtId="0" fontId="40" fillId="0" borderId="6" xfId="0" applyFont="1" applyBorder="1"/>
    <xf numFmtId="166" fontId="35" fillId="0" borderId="6" xfId="0" applyNumberFormat="1" applyFont="1" applyBorder="1" applyAlignment="1">
      <alignment horizontal="center" vertical="center"/>
    </xf>
    <xf numFmtId="3" fontId="35" fillId="0" borderId="6" xfId="0" applyNumberFormat="1" applyFont="1" applyBorder="1" applyAlignment="1">
      <alignment horizontal="center" vertical="center"/>
    </xf>
    <xf numFmtId="3" fontId="0" fillId="0" borderId="0" xfId="0" applyNumberFormat="1" applyBorder="1"/>
    <xf numFmtId="0" fontId="23" fillId="0" borderId="0" xfId="0" applyFont="1"/>
    <xf numFmtId="3" fontId="33" fillId="0" borderId="6" xfId="0" applyNumberFormat="1" applyFont="1" applyBorder="1" applyAlignment="1">
      <alignment horizontal="left" vertical="center" wrapText="1"/>
    </xf>
    <xf numFmtId="0" fontId="34" fillId="0" borderId="6" xfId="0" applyFont="1" applyBorder="1" applyAlignment="1">
      <alignment wrapText="1"/>
    </xf>
    <xf numFmtId="3" fontId="41" fillId="0" borderId="6" xfId="0" applyNumberFormat="1" applyFont="1" applyBorder="1" applyAlignment="1">
      <alignment horizontal="center" vertical="center"/>
    </xf>
    <xf numFmtId="3" fontId="32" fillId="0" borderId="0" xfId="0" applyNumberFormat="1" applyFont="1" applyBorder="1" applyAlignment="1">
      <alignment horizontal="center" vertical="center"/>
    </xf>
    <xf numFmtId="0" fontId="31" fillId="0" borderId="6" xfId="0" applyFont="1" applyBorder="1" applyAlignment="1">
      <alignment horizontal="left" vertical="center" wrapText="1"/>
    </xf>
    <xf numFmtId="3" fontId="32" fillId="0" borderId="5" xfId="0" applyNumberFormat="1" applyFont="1" applyBorder="1" applyAlignment="1">
      <alignment horizontal="center" vertical="center"/>
    </xf>
    <xf numFmtId="166" fontId="32" fillId="0" borderId="6" xfId="0" applyNumberFormat="1" applyFont="1" applyBorder="1" applyAlignment="1">
      <alignment horizontal="center" vertical="center"/>
    </xf>
    <xf numFmtId="3" fontId="31" fillId="0" borderId="6" xfId="0" applyNumberFormat="1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166" fontId="32" fillId="0" borderId="0" xfId="0" applyNumberFormat="1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 wrapText="1"/>
    </xf>
    <xf numFmtId="166" fontId="32" fillId="0" borderId="5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/>
    </xf>
    <xf numFmtId="167" fontId="14" fillId="0" borderId="0" xfId="0" applyNumberFormat="1" applyFont="1"/>
    <xf numFmtId="0" fontId="38" fillId="0" borderId="6" xfId="0" applyFont="1" applyBorder="1" applyAlignment="1">
      <alignment vertical="center"/>
    </xf>
    <xf numFmtId="0" fontId="34" fillId="0" borderId="6" xfId="0" applyFont="1" applyBorder="1" applyAlignment="1">
      <alignment vertical="center" wrapText="1"/>
    </xf>
    <xf numFmtId="0" fontId="34" fillId="0" borderId="6" xfId="0" applyFont="1" applyBorder="1" applyAlignment="1">
      <alignment vertical="center"/>
    </xf>
    <xf numFmtId="0" fontId="38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166" fontId="42" fillId="0" borderId="6" xfId="0" applyNumberFormat="1" applyFont="1" applyBorder="1" applyAlignment="1">
      <alignment horizontal="center" vertical="center"/>
    </xf>
    <xf numFmtId="3" fontId="27" fillId="5" borderId="5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Border="1"/>
    <xf numFmtId="3" fontId="2" fillId="0" borderId="0" xfId="0" applyNumberFormat="1" applyFont="1" applyBorder="1"/>
    <xf numFmtId="0" fontId="43" fillId="0" borderId="6" xfId="0" applyFont="1" applyBorder="1"/>
    <xf numFmtId="0" fontId="43" fillId="0" borderId="6" xfId="0" applyFont="1" applyBorder="1" applyAlignment="1">
      <alignment wrapText="1"/>
    </xf>
    <xf numFmtId="166" fontId="0" fillId="0" borderId="0" xfId="0" applyNumberFormat="1" applyBorder="1"/>
    <xf numFmtId="3" fontId="31" fillId="0" borderId="0" xfId="0" applyNumberFormat="1" applyFont="1" applyBorder="1" applyAlignment="1">
      <alignment horizontal="center" vertical="center"/>
    </xf>
    <xf numFmtId="0" fontId="44" fillId="0" borderId="0" xfId="0" applyFont="1"/>
    <xf numFmtId="0" fontId="6" fillId="0" borderId="6" xfId="0" applyFont="1" applyBorder="1"/>
    <xf numFmtId="0" fontId="37" fillId="0" borderId="0" xfId="0" applyFont="1" applyBorder="1" applyAlignment="1">
      <alignment horizontal="right" vertical="center" wrapText="1"/>
    </xf>
    <xf numFmtId="0" fontId="46" fillId="0" borderId="0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21" fillId="0" borderId="0" xfId="0" applyFont="1" applyAlignment="1"/>
    <xf numFmtId="0" fontId="31" fillId="0" borderId="6" xfId="0" applyFont="1" applyBorder="1" applyAlignment="1">
      <alignment horizontal="center" vertical="center"/>
    </xf>
    <xf numFmtId="0" fontId="0" fillId="0" borderId="6" xfId="0" applyFont="1" applyBorder="1"/>
    <xf numFmtId="3" fontId="29" fillId="5" borderId="6" xfId="0" applyNumberFormat="1" applyFont="1" applyFill="1" applyBorder="1" applyAlignment="1">
      <alignment horizontal="center" vertical="center"/>
    </xf>
    <xf numFmtId="3" fontId="29" fillId="6" borderId="6" xfId="0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horizontal="left" vertical="center" wrapText="1"/>
    </xf>
    <xf numFmtId="166" fontId="28" fillId="0" borderId="6" xfId="0" applyNumberFormat="1" applyFont="1" applyBorder="1" applyAlignment="1">
      <alignment horizontal="left" vertical="center"/>
    </xf>
    <xf numFmtId="0" fontId="21" fillId="0" borderId="6" xfId="0" applyFont="1" applyBorder="1" applyAlignment="1">
      <alignment vertical="top" wrapText="1"/>
    </xf>
    <xf numFmtId="0" fontId="31" fillId="0" borderId="6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166" fontId="36" fillId="0" borderId="6" xfId="0" applyNumberFormat="1" applyFont="1" applyBorder="1" applyAlignment="1">
      <alignment horizontal="left" vertical="center" wrapText="1"/>
    </xf>
    <xf numFmtId="166" fontId="29" fillId="6" borderId="6" xfId="0" applyNumberFormat="1" applyFont="1" applyFill="1" applyBorder="1" applyAlignment="1">
      <alignment horizontal="center" vertical="center"/>
    </xf>
    <xf numFmtId="49" fontId="31" fillId="0" borderId="6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41"/>
  <sheetViews>
    <sheetView topLeftCell="A31" zoomScaleNormal="100" workbookViewId="0">
      <selection activeCell="G8" sqref="G8"/>
    </sheetView>
  </sheetViews>
  <sheetFormatPr defaultColWidth="8.7109375" defaultRowHeight="15" customHeight="1" x14ac:dyDescent="0.25"/>
  <cols>
    <col min="1" max="1" width="4.7109375" customWidth="1"/>
    <col min="2" max="2" width="41.85546875" customWidth="1"/>
    <col min="3" max="3" width="18.28515625" customWidth="1"/>
    <col min="4" max="4" width="20.140625" customWidth="1"/>
    <col min="5" max="5" width="19.5703125" customWidth="1"/>
    <col min="6" max="6" width="18.28515625" customWidth="1"/>
    <col min="8" max="8" width="22.5703125" customWidth="1"/>
    <col min="9" max="9" width="26.85546875" customWidth="1"/>
    <col min="10" max="10" width="22.5703125" customWidth="1"/>
    <col min="11" max="11" width="24.7109375" customWidth="1"/>
    <col min="12" max="12" width="9.5703125" customWidth="1"/>
  </cols>
  <sheetData>
    <row r="3" spans="1:12" ht="29.25" customHeight="1" x14ac:dyDescent="0.3">
      <c r="A3" s="3"/>
      <c r="B3" s="4" t="s">
        <v>0</v>
      </c>
      <c r="C3" s="4" t="s">
        <v>1</v>
      </c>
      <c r="D3" s="4" t="s">
        <v>2</v>
      </c>
      <c r="E3" s="5" t="s">
        <v>3</v>
      </c>
      <c r="F3" s="6" t="s">
        <v>4</v>
      </c>
      <c r="H3" s="7" t="s">
        <v>5</v>
      </c>
      <c r="I3" s="8"/>
      <c r="J3" s="9"/>
      <c r="K3" s="8"/>
    </row>
    <row r="4" spans="1:12" ht="56.25" x14ac:dyDescent="0.3">
      <c r="A4" s="10">
        <v>1</v>
      </c>
      <c r="B4" s="11" t="s">
        <v>6</v>
      </c>
      <c r="C4" s="12">
        <v>1792048.2</v>
      </c>
      <c r="D4" s="12">
        <v>2134429.9</v>
      </c>
      <c r="E4" s="13">
        <v>1963452.7</v>
      </c>
      <c r="F4" s="14">
        <v>2324373.7999999998</v>
      </c>
      <c r="H4" s="15"/>
      <c r="I4" s="8"/>
      <c r="J4" s="9" t="s">
        <v>7</v>
      </c>
      <c r="K4" s="16">
        <v>2016</v>
      </c>
      <c r="L4" s="17">
        <f>J32/(E4*1000)*100</f>
        <v>11.234870847665441</v>
      </c>
    </row>
    <row r="5" spans="1:12" ht="37.5" x14ac:dyDescent="0.3">
      <c r="A5" s="18">
        <v>2</v>
      </c>
      <c r="B5" s="19" t="s">
        <v>8</v>
      </c>
      <c r="C5" s="20">
        <v>100.7</v>
      </c>
      <c r="D5" s="20">
        <v>101.1</v>
      </c>
      <c r="E5" s="21">
        <v>96</v>
      </c>
      <c r="F5" s="22">
        <v>102.8</v>
      </c>
      <c r="H5" s="15"/>
      <c r="I5" s="8"/>
      <c r="J5" s="23">
        <f>J9/(J7*1000)*100</f>
        <v>48.671451619470282</v>
      </c>
      <c r="K5" s="16"/>
      <c r="L5" s="17">
        <f>K32/(D4*1000)*100</f>
        <v>11.154962338948552</v>
      </c>
    </row>
    <row r="6" spans="1:12" ht="30.75" x14ac:dyDescent="0.3">
      <c r="A6" s="24">
        <v>3</v>
      </c>
      <c r="B6" s="25" t="s">
        <v>9</v>
      </c>
      <c r="C6" s="26">
        <v>196230.9</v>
      </c>
      <c r="D6" s="26">
        <v>228124.3</v>
      </c>
      <c r="E6" s="27">
        <v>275077.59999999998</v>
      </c>
      <c r="F6" s="28">
        <v>240058.3</v>
      </c>
      <c r="H6" s="15"/>
      <c r="I6" s="29" t="s">
        <v>10</v>
      </c>
      <c r="J6" s="23">
        <f>J8/(J7*1000)*100</f>
        <v>79.807126061882173</v>
      </c>
      <c r="K6" s="16"/>
    </row>
    <row r="7" spans="1:12" ht="37.5" x14ac:dyDescent="0.3">
      <c r="A7" s="18">
        <v>4</v>
      </c>
      <c r="B7" s="19" t="s">
        <v>11</v>
      </c>
      <c r="C7" s="20">
        <v>120.7</v>
      </c>
      <c r="D7" s="20">
        <v>82.9</v>
      </c>
      <c r="E7" s="21">
        <v>140.19999999999999</v>
      </c>
      <c r="F7" s="22">
        <v>105.2</v>
      </c>
      <c r="H7" s="15"/>
      <c r="I7" s="8"/>
      <c r="J7" s="30">
        <f>E6</f>
        <v>275077.59999999998</v>
      </c>
      <c r="K7" s="30">
        <f>D6</f>
        <v>228124.3</v>
      </c>
    </row>
    <row r="8" spans="1:12" ht="52.5" customHeight="1" x14ac:dyDescent="0.3">
      <c r="A8" s="18">
        <v>5</v>
      </c>
      <c r="B8" s="25" t="s">
        <v>12</v>
      </c>
      <c r="C8" s="26">
        <v>215780396</v>
      </c>
      <c r="D8" s="26">
        <f>D6*1000*D9/100</f>
        <v>250936730</v>
      </c>
      <c r="E8" s="27">
        <v>289908842</v>
      </c>
      <c r="F8" s="28">
        <f>(F6*1000)*F9/100</f>
        <v>253021448.19999999</v>
      </c>
      <c r="H8" s="31">
        <v>243043730</v>
      </c>
      <c r="I8" s="25" t="s">
        <v>13</v>
      </c>
      <c r="J8" s="26">
        <f>E13</f>
        <v>219531527</v>
      </c>
      <c r="K8" s="26">
        <f>(K7*1000)*J6/100</f>
        <v>182059447.67878628</v>
      </c>
    </row>
    <row r="9" spans="1:12" ht="45.75" x14ac:dyDescent="0.3">
      <c r="A9" s="18">
        <v>6</v>
      </c>
      <c r="B9" s="19" t="s">
        <v>14</v>
      </c>
      <c r="C9" s="20">
        <f>C8/196231000*100</f>
        <v>109.96244018529183</v>
      </c>
      <c r="D9" s="30">
        <v>110</v>
      </c>
      <c r="E9" s="21">
        <f>(E8/(E6*1000))*100</f>
        <v>105.3916574813798</v>
      </c>
      <c r="F9" s="22">
        <v>105.4</v>
      </c>
      <c r="H9" s="15"/>
      <c r="I9" s="29" t="s">
        <v>15</v>
      </c>
      <c r="J9" s="26">
        <v>133884261</v>
      </c>
      <c r="K9" s="26">
        <f>J11*(K7*1000)/100</f>
        <v>138456244.36423364</v>
      </c>
      <c r="L9">
        <f>K9/J9*100</f>
        <v>103.41487739491176</v>
      </c>
    </row>
    <row r="10" spans="1:12" ht="18.75" x14ac:dyDescent="0.3">
      <c r="A10" s="32">
        <v>7</v>
      </c>
      <c r="B10" s="33" t="s">
        <v>16</v>
      </c>
      <c r="C10" s="34">
        <f>C8/1792048000*100</f>
        <v>12.040994214440683</v>
      </c>
      <c r="D10" s="34">
        <f>D8/(D4*1000)*100</f>
        <v>11.756616134359813</v>
      </c>
      <c r="E10" s="35">
        <f>E8/(E4*1000)*100</f>
        <v>14.765257243018892</v>
      </c>
      <c r="F10" s="36">
        <f>F8/(F4*1000)*100</f>
        <v>10.885574781474476</v>
      </c>
      <c r="H10" s="15"/>
      <c r="I10" s="8" t="s">
        <v>17</v>
      </c>
      <c r="J10" s="30">
        <v>24064181</v>
      </c>
      <c r="K10" s="30">
        <f>K9*18/100</f>
        <v>24922123.985562056</v>
      </c>
    </row>
    <row r="11" spans="1:12" ht="30.75" x14ac:dyDescent="0.3">
      <c r="A11" s="24">
        <v>8</v>
      </c>
      <c r="B11" s="25" t="s">
        <v>18</v>
      </c>
      <c r="C11" s="26">
        <v>12347050</v>
      </c>
      <c r="D11" s="26">
        <f>C12*D8/100</f>
        <v>14358711.030201742</v>
      </c>
      <c r="E11" s="27">
        <v>24544689</v>
      </c>
      <c r="F11" s="28">
        <f>F8*F12/100</f>
        <v>21506823.096999999</v>
      </c>
      <c r="H11" s="31">
        <v>120069536</v>
      </c>
      <c r="I11" s="37" t="s">
        <v>19</v>
      </c>
      <c r="J11" s="20">
        <f>J9/J32*100</f>
        <v>60.693334451539641</v>
      </c>
      <c r="K11" s="30"/>
    </row>
    <row r="12" spans="1:12" ht="37.5" x14ac:dyDescent="0.3">
      <c r="A12" s="18">
        <v>9</v>
      </c>
      <c r="B12" s="19" t="s">
        <v>20</v>
      </c>
      <c r="C12" s="20">
        <f>C11/C8*100</f>
        <v>5.7220443695913881</v>
      </c>
      <c r="D12" s="20">
        <v>5.7</v>
      </c>
      <c r="E12" s="21">
        <f>E11/E8*100</f>
        <v>8.4663471561174397</v>
      </c>
      <c r="F12" s="22">
        <v>8.5</v>
      </c>
      <c r="H12" s="38">
        <f>H11/H8*100</f>
        <v>49.402441280834523</v>
      </c>
      <c r="I12" s="8" t="s">
        <v>21</v>
      </c>
      <c r="J12" s="30">
        <v>34894</v>
      </c>
      <c r="K12" s="30">
        <f>(J12/J9*100)*K9/100</f>
        <v>36085.5873181805</v>
      </c>
    </row>
    <row r="13" spans="1:12" ht="30.75" x14ac:dyDescent="0.3">
      <c r="A13" s="18">
        <v>10</v>
      </c>
      <c r="B13" s="19" t="s">
        <v>22</v>
      </c>
      <c r="C13" s="30">
        <v>182065428</v>
      </c>
      <c r="D13" s="30">
        <f>D8-D11-D37</f>
        <v>207971231.74979827</v>
      </c>
      <c r="E13" s="39">
        <v>219531527</v>
      </c>
      <c r="F13" s="40">
        <f>F8-F11-F37</f>
        <v>202670180.00819999</v>
      </c>
      <c r="H13" s="15">
        <v>91540703</v>
      </c>
      <c r="I13" s="41" t="s">
        <v>23</v>
      </c>
      <c r="J13" s="26">
        <v>21939442</v>
      </c>
      <c r="K13" s="26">
        <f>K15*(K7*1000)/100</f>
        <v>34218645</v>
      </c>
    </row>
    <row r="14" spans="1:12" ht="18.75" x14ac:dyDescent="0.3">
      <c r="A14" s="18">
        <v>11</v>
      </c>
      <c r="B14" s="19" t="s">
        <v>24</v>
      </c>
      <c r="C14" s="20">
        <v>18</v>
      </c>
      <c r="D14" s="20">
        <v>18</v>
      </c>
      <c r="E14" s="21">
        <v>18</v>
      </c>
      <c r="F14" s="22">
        <v>18</v>
      </c>
      <c r="H14" s="15">
        <v>18</v>
      </c>
      <c r="I14" s="42" t="s">
        <v>25</v>
      </c>
      <c r="J14" s="30">
        <v>3949097</v>
      </c>
      <c r="K14" s="30">
        <f>K13*18/100</f>
        <v>6159356.0999999996</v>
      </c>
    </row>
    <row r="15" spans="1:12" ht="18.75" x14ac:dyDescent="0.3">
      <c r="A15" s="18">
        <v>12</v>
      </c>
      <c r="B15" s="19" t="s">
        <v>26</v>
      </c>
      <c r="C15" s="30">
        <f>C13*C14/100</f>
        <v>32771777.039999999</v>
      </c>
      <c r="D15" s="30">
        <f>D13*D14/100</f>
        <v>37434821.714963689</v>
      </c>
      <c r="E15" s="39">
        <f>E13*E14/100</f>
        <v>39515674.859999999</v>
      </c>
      <c r="F15" s="40">
        <f>F13*F14/100</f>
        <v>36480632.401475996</v>
      </c>
      <c r="H15" s="15">
        <f>H13*H14/100</f>
        <v>16477326.539999999</v>
      </c>
      <c r="I15" s="8" t="s">
        <v>27</v>
      </c>
      <c r="J15" s="20">
        <f>J13/J32*100</f>
        <v>9.9457388123175718</v>
      </c>
      <c r="K15" s="20">
        <v>15</v>
      </c>
    </row>
    <row r="16" spans="1:12" ht="37.5" x14ac:dyDescent="0.3">
      <c r="A16" s="18">
        <v>13</v>
      </c>
      <c r="B16" s="25" t="s">
        <v>28</v>
      </c>
      <c r="C16" s="26">
        <v>2332140</v>
      </c>
      <c r="D16" s="26">
        <f>D8*D17/100</f>
        <v>2760304.03</v>
      </c>
      <c r="E16" s="27">
        <v>4620512</v>
      </c>
      <c r="F16" s="28">
        <f>F8*F17/100</f>
        <v>4048343.1712000002</v>
      </c>
      <c r="H16" s="31">
        <v>3423295</v>
      </c>
      <c r="I16" s="29" t="s">
        <v>29</v>
      </c>
      <c r="J16" s="30">
        <v>12637</v>
      </c>
      <c r="K16" s="26">
        <f>J18*(K7*1000)/100</f>
        <v>13068.538056394998</v>
      </c>
    </row>
    <row r="17" spans="1:12" ht="18.75" x14ac:dyDescent="0.3">
      <c r="A17" s="18">
        <v>14</v>
      </c>
      <c r="B17" s="19" t="s">
        <v>30</v>
      </c>
      <c r="C17" s="20">
        <f>C16/C8*100</f>
        <v>1.0807932709512684</v>
      </c>
      <c r="D17" s="20">
        <v>1.1000000000000001</v>
      </c>
      <c r="E17" s="21">
        <f>E16/E8*100</f>
        <v>1.5937809858176042</v>
      </c>
      <c r="F17" s="22">
        <v>1.6</v>
      </c>
      <c r="H17" s="38">
        <f>H16/H8*100</f>
        <v>1.4085099006668471</v>
      </c>
      <c r="I17" s="8" t="s">
        <v>25</v>
      </c>
      <c r="J17" s="30">
        <v>2275</v>
      </c>
      <c r="K17" s="30">
        <f>K16*18/100</f>
        <v>2352.3368501511</v>
      </c>
    </row>
    <row r="18" spans="1:12" s="43" customFormat="1" ht="37.5" x14ac:dyDescent="0.3">
      <c r="A18" s="24">
        <v>15</v>
      </c>
      <c r="B18" s="25" t="s">
        <v>31</v>
      </c>
      <c r="C18" s="26">
        <f>2469410* (18/20)</f>
        <v>2222469</v>
      </c>
      <c r="D18" s="26">
        <f>D8*C19/100</f>
        <v>2584567.9854363133</v>
      </c>
      <c r="E18" s="27">
        <f>(4908938)*(18/20)</f>
        <v>4418044.2</v>
      </c>
      <c r="F18" s="28">
        <f>F8*F19/100</f>
        <v>4301364.6194000002</v>
      </c>
      <c r="H18" s="31">
        <f>24013907*(18/20)</f>
        <v>21612516.300000001</v>
      </c>
      <c r="I18" s="44" t="s">
        <v>32</v>
      </c>
      <c r="J18" s="45">
        <f>J16/J32*100</f>
        <v>5.7286917949534522E-3</v>
      </c>
      <c r="K18" s="26"/>
    </row>
    <row r="19" spans="1:12" ht="30.75" x14ac:dyDescent="0.3">
      <c r="A19" s="18">
        <v>16</v>
      </c>
      <c r="B19" s="19" t="s">
        <v>33</v>
      </c>
      <c r="C19" s="20">
        <f>C18/C8*100</f>
        <v>1.0299679865264497</v>
      </c>
      <c r="D19" s="20">
        <f>D18/D8*100</f>
        <v>1.0299679865264497</v>
      </c>
      <c r="E19" s="21">
        <f>E18/E8*100</f>
        <v>1.5239425501896215</v>
      </c>
      <c r="F19" s="22">
        <v>1.7</v>
      </c>
      <c r="H19" s="38">
        <f>H18/H8*100</f>
        <v>8.8924393564894686</v>
      </c>
      <c r="I19" s="29" t="s">
        <v>34</v>
      </c>
      <c r="J19" s="26">
        <v>64755035</v>
      </c>
      <c r="K19" s="26">
        <f>J22*(K7*1000)/100</f>
        <v>66966340.052282192</v>
      </c>
    </row>
    <row r="20" spans="1:12" ht="18.75" x14ac:dyDescent="0.3">
      <c r="A20" s="24">
        <v>17</v>
      </c>
      <c r="B20" s="25" t="s">
        <v>35</v>
      </c>
      <c r="C20" s="26">
        <v>62063</v>
      </c>
      <c r="D20" s="26">
        <f>C21*D8/100</f>
        <v>72174.704295148287</v>
      </c>
      <c r="E20" s="27">
        <v>130639</v>
      </c>
      <c r="F20" s="28">
        <f>F21*F8/100</f>
        <v>126510.72410000001</v>
      </c>
      <c r="H20" s="31">
        <v>39278</v>
      </c>
      <c r="I20" s="8" t="s">
        <v>25</v>
      </c>
      <c r="J20" s="30">
        <v>11255489</v>
      </c>
      <c r="K20" s="30">
        <f>K19*18/100</f>
        <v>12053941.209410794</v>
      </c>
    </row>
    <row r="21" spans="1:12" ht="18.75" x14ac:dyDescent="0.3">
      <c r="A21" s="18">
        <v>18</v>
      </c>
      <c r="B21" s="19" t="s">
        <v>33</v>
      </c>
      <c r="C21" s="46">
        <f>C20/C8*100</f>
        <v>2.8762112383925738E-2</v>
      </c>
      <c r="D21" s="46">
        <v>0.03</v>
      </c>
      <c r="E21" s="47">
        <f>E20/E8*100</f>
        <v>4.5062095760432172E-2</v>
      </c>
      <c r="F21" s="48">
        <v>0.05</v>
      </c>
      <c r="H21" s="49">
        <f>H20/H8*100</f>
        <v>1.6160877715298397E-2</v>
      </c>
      <c r="I21" s="8" t="s">
        <v>36</v>
      </c>
      <c r="J21" s="30">
        <v>399955</v>
      </c>
      <c r="K21" s="30">
        <f>(J21/J19*100)*K19/100</f>
        <v>413612.97288481926</v>
      </c>
    </row>
    <row r="22" spans="1:12" ht="18.75" x14ac:dyDescent="0.3">
      <c r="A22" s="24">
        <v>19</v>
      </c>
      <c r="B22" s="25" t="s">
        <v>37</v>
      </c>
      <c r="C22" s="26">
        <v>26794593</v>
      </c>
      <c r="D22" s="26">
        <f>C23*D8/100</f>
        <v>31160140.929118</v>
      </c>
      <c r="E22" s="27">
        <v>26640481</v>
      </c>
      <c r="F22" s="28">
        <f>F23*F8/100</f>
        <v>23277973.234399997</v>
      </c>
      <c r="H22" s="50">
        <v>11197964</v>
      </c>
      <c r="I22" s="8" t="s">
        <v>32</v>
      </c>
      <c r="J22" s="20">
        <f>J19/J32*100</f>
        <v>29.355198044347837</v>
      </c>
      <c r="K22" s="30"/>
    </row>
    <row r="23" spans="1:12" ht="18.75" x14ac:dyDescent="0.3">
      <c r="A23" s="18">
        <v>20</v>
      </c>
      <c r="B23" s="19" t="s">
        <v>38</v>
      </c>
      <c r="C23" s="20">
        <f>C22/C8*100</f>
        <v>12.417528884319964</v>
      </c>
      <c r="D23" s="20">
        <v>12.4</v>
      </c>
      <c r="E23" s="21">
        <f>E22/E8*100</f>
        <v>9.1892612920029535</v>
      </c>
      <c r="F23" s="22">
        <v>9.1999999999999993</v>
      </c>
      <c r="H23" s="38">
        <f>H22/H8*100</f>
        <v>4.6073864978948436</v>
      </c>
      <c r="I23" s="8"/>
      <c r="J23" s="30"/>
      <c r="K23" s="30"/>
    </row>
    <row r="24" spans="1:12" ht="18.75" x14ac:dyDescent="0.3">
      <c r="A24" s="24">
        <v>21</v>
      </c>
      <c r="B24" s="25" t="s">
        <v>39</v>
      </c>
      <c r="C24" s="26">
        <f>C22*C14/100</f>
        <v>4823026.74</v>
      </c>
      <c r="D24" s="26">
        <f>D22*18/100</f>
        <v>5608825.3672412392</v>
      </c>
      <c r="E24" s="27">
        <v>4395331</v>
      </c>
      <c r="F24" s="28">
        <f>F22*18/100</f>
        <v>4190035.1821919996</v>
      </c>
      <c r="H24" s="15">
        <v>2015634</v>
      </c>
      <c r="I24" s="8" t="s">
        <v>40</v>
      </c>
      <c r="J24" s="26">
        <f>J9+J13+J16+J19</f>
        <v>220591375</v>
      </c>
      <c r="K24" s="26">
        <f>K9+K13+K16+K19</f>
        <v>239654297.95457223</v>
      </c>
    </row>
    <row r="25" spans="1:12" ht="18.75" x14ac:dyDescent="0.3">
      <c r="A25" s="24">
        <v>22</v>
      </c>
      <c r="B25" s="25" t="s">
        <v>41</v>
      </c>
      <c r="C25" s="26"/>
      <c r="D25" s="26">
        <v>95</v>
      </c>
      <c r="E25" s="27">
        <f>E28/E26*100</f>
        <v>84.680512949912725</v>
      </c>
      <c r="F25" s="28">
        <v>95</v>
      </c>
      <c r="H25" s="15">
        <v>91.3</v>
      </c>
      <c r="I25" s="8" t="s">
        <v>25</v>
      </c>
      <c r="J25" s="30">
        <f>J10+J14+J17+J20</f>
        <v>39271042</v>
      </c>
      <c r="K25" s="30">
        <f>K24*18/100</f>
        <v>43137773.631823003</v>
      </c>
    </row>
    <row r="26" spans="1:12" ht="18.75" x14ac:dyDescent="0.3">
      <c r="A26" s="51">
        <v>23</v>
      </c>
      <c r="B26" s="52" t="s">
        <v>42</v>
      </c>
      <c r="C26" s="53"/>
      <c r="D26" s="53">
        <f>(D15+D16-D18-D20+D24)*95/100</f>
        <v>40989848.001349792</v>
      </c>
      <c r="E26" s="54">
        <f>E15+E16-E18-E20+E24</f>
        <v>43982834.659999996</v>
      </c>
      <c r="F26" s="55">
        <f>(F15+F16-F18-F20+F24)*F25/100</f>
        <v>38276578.640799589</v>
      </c>
      <c r="H26" s="15"/>
      <c r="I26" s="8" t="s">
        <v>43</v>
      </c>
      <c r="J26" s="30">
        <f>E22</f>
        <v>26640481</v>
      </c>
      <c r="K26" s="30">
        <f>J31*K19/100</f>
        <v>27550220.763564762</v>
      </c>
    </row>
    <row r="27" spans="1:12" ht="37.5" x14ac:dyDescent="0.3">
      <c r="A27" s="51">
        <v>24</v>
      </c>
      <c r="B27" s="52" t="s">
        <v>44</v>
      </c>
      <c r="C27" s="53"/>
      <c r="D27" s="53">
        <f>(D15+D16-D18-D20)*95/100</f>
        <v>35661463.902470618</v>
      </c>
      <c r="E27" s="54"/>
      <c r="F27" s="55"/>
      <c r="H27" s="15"/>
      <c r="I27" s="8" t="s">
        <v>45</v>
      </c>
      <c r="J27" s="30">
        <f>E24</f>
        <v>4395331</v>
      </c>
      <c r="K27" s="30">
        <f>K26*18/100</f>
        <v>4959039.7374416571</v>
      </c>
    </row>
    <row r="28" spans="1:12" ht="37.5" x14ac:dyDescent="0.3">
      <c r="A28" s="56">
        <v>25</v>
      </c>
      <c r="B28" s="57" t="s">
        <v>46</v>
      </c>
      <c r="C28" s="58">
        <v>42838844</v>
      </c>
      <c r="D28" s="58"/>
      <c r="E28" s="59">
        <v>37244890</v>
      </c>
      <c r="F28" s="60"/>
      <c r="H28" s="15"/>
      <c r="I28" s="16" t="s">
        <v>47</v>
      </c>
      <c r="J28" s="30">
        <v>53</v>
      </c>
      <c r="K28" s="30">
        <v>50</v>
      </c>
    </row>
    <row r="29" spans="1:12" ht="56.25" x14ac:dyDescent="0.3">
      <c r="A29" s="56">
        <v>26</v>
      </c>
      <c r="B29" s="57" t="s">
        <v>48</v>
      </c>
      <c r="C29" s="58"/>
      <c r="D29" s="58">
        <v>34029606</v>
      </c>
      <c r="E29" s="61">
        <v>30641481</v>
      </c>
      <c r="F29" s="60"/>
      <c r="H29" s="15"/>
      <c r="I29" s="19" t="s">
        <v>49</v>
      </c>
      <c r="J29" s="20"/>
      <c r="K29" s="46">
        <f>K28/J28</f>
        <v>0.94339622641509435</v>
      </c>
    </row>
    <row r="30" spans="1:12" ht="56.25" x14ac:dyDescent="0.3">
      <c r="A30" s="18">
        <v>27</v>
      </c>
      <c r="B30" s="16" t="s">
        <v>47</v>
      </c>
      <c r="C30" s="16">
        <v>97.6</v>
      </c>
      <c r="D30" s="23">
        <v>50</v>
      </c>
      <c r="E30" s="23">
        <v>53</v>
      </c>
      <c r="F30" s="62">
        <v>52</v>
      </c>
      <c r="H30" s="15"/>
      <c r="I30" s="63" t="s">
        <v>50</v>
      </c>
      <c r="J30" s="30"/>
      <c r="K30" s="30">
        <f>K26*K29</f>
        <v>25990774.305249777</v>
      </c>
    </row>
    <row r="31" spans="1:12" ht="37.5" x14ac:dyDescent="0.3">
      <c r="A31" s="18">
        <v>28</v>
      </c>
      <c r="B31" s="19" t="s">
        <v>49</v>
      </c>
      <c r="C31" s="16"/>
      <c r="D31" s="23">
        <f>D30/C30</f>
        <v>0.51229508196721318</v>
      </c>
      <c r="E31" s="23"/>
      <c r="F31" s="62">
        <f>F30/E30</f>
        <v>0.98113207547169812</v>
      </c>
      <c r="H31" s="15"/>
      <c r="I31" s="64" t="s">
        <v>51</v>
      </c>
      <c r="J31" s="20">
        <f>J26/J19*100</f>
        <v>41.140400897011332</v>
      </c>
      <c r="K31" s="26">
        <f>K26-K30</f>
        <v>1559446.458314985</v>
      </c>
    </row>
    <row r="32" spans="1:12" ht="37.5" x14ac:dyDescent="0.3">
      <c r="A32" s="18">
        <v>29</v>
      </c>
      <c r="B32" s="63" t="s">
        <v>50</v>
      </c>
      <c r="C32" s="30"/>
      <c r="D32" s="30">
        <f>D24*D31</f>
        <v>2873373.6512506353</v>
      </c>
      <c r="E32" s="30"/>
      <c r="F32" s="40"/>
      <c r="H32" s="15"/>
      <c r="I32" s="8" t="s">
        <v>52</v>
      </c>
      <c r="J32" s="30">
        <f>J9+J13+J16+J19</f>
        <v>220591375</v>
      </c>
      <c r="K32" s="30">
        <f>K9+K13+K16+K19-K31</f>
        <v>238094851.49625725</v>
      </c>
      <c r="L32">
        <f>K32/J24*100</f>
        <v>107.93479640636777</v>
      </c>
    </row>
    <row r="33" spans="1:11" ht="18.75" x14ac:dyDescent="0.3">
      <c r="A33" s="24">
        <v>30</v>
      </c>
      <c r="B33" s="26" t="s">
        <v>42</v>
      </c>
      <c r="C33" s="26"/>
      <c r="D33" s="26">
        <f>(D15+D16-D18-D20+D32)*95/100</f>
        <v>38391168.871158727</v>
      </c>
      <c r="E33" s="26"/>
      <c r="F33" s="28">
        <f>F26</f>
        <v>38276578.640799589</v>
      </c>
      <c r="H33" s="15"/>
      <c r="I33" s="8" t="s">
        <v>25</v>
      </c>
      <c r="J33" s="30">
        <f>J32*18/100</f>
        <v>39706447.5</v>
      </c>
      <c r="K33" s="30">
        <f>K32*18/100</f>
        <v>42857073.269326307</v>
      </c>
    </row>
    <row r="34" spans="1:11" s="68" customFormat="1" ht="37.5" x14ac:dyDescent="0.3">
      <c r="A34" s="65">
        <v>31</v>
      </c>
      <c r="B34" s="66" t="s">
        <v>53</v>
      </c>
      <c r="C34" s="66"/>
      <c r="D34" s="66">
        <f>(D29/E29)*E28</f>
        <v>41363174.71774096</v>
      </c>
      <c r="E34" s="66"/>
      <c r="F34" s="67"/>
      <c r="H34" s="15"/>
      <c r="I34" s="19" t="s">
        <v>54</v>
      </c>
      <c r="J34" s="30">
        <f>J12+J21</f>
        <v>434849</v>
      </c>
      <c r="K34" s="30">
        <f>K21+K12</f>
        <v>449698.56020299974</v>
      </c>
    </row>
    <row r="35" spans="1:11" s="68" customFormat="1" ht="18.75" x14ac:dyDescent="0.3">
      <c r="A35" s="65">
        <v>32</v>
      </c>
      <c r="B35" s="66" t="s">
        <v>55</v>
      </c>
      <c r="C35" s="66"/>
      <c r="D35" s="66">
        <f>D34-D33</f>
        <v>2972005.8465822339</v>
      </c>
      <c r="E35" s="66"/>
      <c r="F35" s="67"/>
      <c r="H35" s="15"/>
      <c r="I35" s="16" t="s">
        <v>25</v>
      </c>
      <c r="J35" s="30">
        <f>J33-J34</f>
        <v>39271598.5</v>
      </c>
      <c r="K35" s="30">
        <f>K33-K34</f>
        <v>42407374.709123306</v>
      </c>
    </row>
    <row r="36" spans="1:11" ht="18.75" x14ac:dyDescent="0.3">
      <c r="A36" s="32">
        <v>33</v>
      </c>
      <c r="B36" s="69" t="s">
        <v>56</v>
      </c>
      <c r="C36" s="69"/>
      <c r="D36" s="70">
        <f>D34/D33*100</f>
        <v>107.74137890033076</v>
      </c>
      <c r="E36" s="69"/>
      <c r="F36" s="71"/>
      <c r="H36" s="15"/>
      <c r="I36" s="8" t="s">
        <v>57</v>
      </c>
      <c r="J36" s="30">
        <f>J37/J35*100</f>
        <v>94.839251323064929</v>
      </c>
      <c r="K36" s="30">
        <v>95</v>
      </c>
    </row>
    <row r="37" spans="1:11" ht="18.75" x14ac:dyDescent="0.3">
      <c r="A37" s="24">
        <v>34</v>
      </c>
      <c r="B37" s="72" t="s">
        <v>58</v>
      </c>
      <c r="C37" s="26">
        <v>24576966</v>
      </c>
      <c r="D37" s="26">
        <f>D8*D38/100</f>
        <v>28606787.219999999</v>
      </c>
      <c r="E37" s="26">
        <v>48537436</v>
      </c>
      <c r="F37" s="28">
        <f>F8*F38/100</f>
        <v>28844445.094799999</v>
      </c>
      <c r="H37" s="15">
        <v>31961749</v>
      </c>
      <c r="I37" s="8" t="s">
        <v>59</v>
      </c>
      <c r="J37" s="30">
        <v>37244890</v>
      </c>
      <c r="K37" s="30">
        <f>K35*K36/100</f>
        <v>40287005.973667137</v>
      </c>
    </row>
    <row r="38" spans="1:11" ht="18.75" x14ac:dyDescent="0.3">
      <c r="A38" s="73">
        <v>35</v>
      </c>
      <c r="B38" s="74" t="s">
        <v>33</v>
      </c>
      <c r="C38" s="75">
        <f>C37/C8*100</f>
        <v>11.389804845848925</v>
      </c>
      <c r="D38" s="75">
        <v>11.4</v>
      </c>
      <c r="E38" s="75">
        <f>E37/E8*100</f>
        <v>16.742309639524549</v>
      </c>
      <c r="F38" s="76">
        <v>11.4</v>
      </c>
      <c r="H38" s="15"/>
      <c r="I38" s="8" t="s">
        <v>60</v>
      </c>
      <c r="J38" s="30"/>
      <c r="K38" s="30">
        <f>K37*95/100</f>
        <v>38272655.674983785</v>
      </c>
    </row>
    <row r="40" spans="1:11" x14ac:dyDescent="0.25">
      <c r="K40" s="77">
        <f>D34-K37</f>
        <v>1076168.7440738231</v>
      </c>
    </row>
    <row r="41" spans="1:11" x14ac:dyDescent="0.25">
      <c r="K41" s="77">
        <f>D34/K37*100</f>
        <v>102.67125520515781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52"/>
  <sheetViews>
    <sheetView topLeftCell="A34" zoomScaleNormal="100" workbookViewId="0">
      <selection activeCell="G8" sqref="G8"/>
    </sheetView>
  </sheetViews>
  <sheetFormatPr defaultColWidth="8.7109375" defaultRowHeight="15" customHeight="1" x14ac:dyDescent="0.25"/>
  <cols>
    <col min="1" max="1" width="4.85546875" customWidth="1"/>
    <col min="2" max="2" width="31.42578125" customWidth="1"/>
    <col min="3" max="3" width="22.5703125" customWidth="1"/>
    <col min="4" max="4" width="24.7109375" customWidth="1"/>
    <col min="5" max="5" width="9.5703125" customWidth="1"/>
    <col min="6" max="6" width="18.28515625" customWidth="1"/>
    <col min="7" max="7" width="10.42578125" customWidth="1"/>
    <col min="8" max="8" width="18.42578125" customWidth="1"/>
    <col min="9" max="9" width="11.42578125" customWidth="1"/>
    <col min="10" max="10" width="18.28515625" customWidth="1"/>
    <col min="11" max="11" width="10.85546875" customWidth="1"/>
  </cols>
  <sheetData>
    <row r="3" spans="1:11" ht="21" x14ac:dyDescent="0.35">
      <c r="B3" s="78" t="s">
        <v>61</v>
      </c>
      <c r="C3" s="43"/>
      <c r="D3" s="43"/>
      <c r="E3" s="43"/>
      <c r="F3" s="43"/>
      <c r="G3" s="43"/>
      <c r="H3" s="43"/>
      <c r="I3" s="43"/>
      <c r="J3" s="43"/>
      <c r="K3" s="43"/>
    </row>
    <row r="4" spans="1:11" ht="68.25" customHeight="1" x14ac:dyDescent="0.3">
      <c r="A4" s="79"/>
      <c r="B4" s="4" t="s">
        <v>62</v>
      </c>
      <c r="C4" s="80" t="s">
        <v>63</v>
      </c>
      <c r="D4" s="4" t="s">
        <v>64</v>
      </c>
      <c r="E4" s="81" t="s">
        <v>65</v>
      </c>
      <c r="F4" s="82" t="s">
        <v>66</v>
      </c>
      <c r="G4" s="81" t="s">
        <v>67</v>
      </c>
      <c r="H4" s="82" t="s">
        <v>68</v>
      </c>
      <c r="I4" s="81" t="s">
        <v>69</v>
      </c>
      <c r="J4" s="83" t="s">
        <v>70</v>
      </c>
      <c r="K4" s="81" t="s">
        <v>71</v>
      </c>
    </row>
    <row r="5" spans="1:11" ht="18.75" x14ac:dyDescent="0.3">
      <c r="A5" s="84">
        <v>1</v>
      </c>
      <c r="B5" s="85" t="s">
        <v>72</v>
      </c>
      <c r="C5" s="86">
        <v>1963452.7</v>
      </c>
      <c r="D5" s="12">
        <v>2134429.9</v>
      </c>
      <c r="E5" s="87">
        <f>D5/C5*100</f>
        <v>108.70798670118205</v>
      </c>
      <c r="F5" s="84"/>
      <c r="G5" s="88"/>
      <c r="H5" s="89">
        <v>2339200</v>
      </c>
      <c r="I5" s="90">
        <f>H5/D5*100</f>
        <v>109.59366714268761</v>
      </c>
      <c r="J5" s="91"/>
      <c r="K5" s="88"/>
    </row>
    <row r="6" spans="1:11" ht="37.5" x14ac:dyDescent="0.3">
      <c r="A6" s="92">
        <v>2</v>
      </c>
      <c r="B6" s="19" t="s">
        <v>73</v>
      </c>
      <c r="C6" s="93">
        <f>C32/(C5*1000)*100</f>
        <v>11.234870847665441</v>
      </c>
      <c r="D6" s="20">
        <f>D32/(D5*1000)*100</f>
        <v>11.388863416230146</v>
      </c>
      <c r="E6" s="94">
        <f>D6/C6*100</f>
        <v>101.3706661220472</v>
      </c>
      <c r="F6" s="95">
        <f>F32/(D5*1000)*100</f>
        <v>10.879411031489017</v>
      </c>
      <c r="G6" s="96"/>
      <c r="H6" s="97">
        <v>11</v>
      </c>
      <c r="I6" s="40"/>
      <c r="J6" s="98"/>
      <c r="K6" s="96"/>
    </row>
    <row r="7" spans="1:11" ht="41.25" customHeight="1" x14ac:dyDescent="0.3">
      <c r="A7" s="92">
        <v>3</v>
      </c>
      <c r="B7" s="19" t="s">
        <v>74</v>
      </c>
      <c r="C7" s="30">
        <v>275078</v>
      </c>
      <c r="D7" s="30">
        <v>228124</v>
      </c>
      <c r="E7" s="94">
        <f>D7/C7*100</f>
        <v>82.930659667439784</v>
      </c>
      <c r="F7" s="92"/>
      <c r="G7" s="96"/>
      <c r="H7" s="97"/>
      <c r="I7" s="40"/>
      <c r="J7" s="98"/>
      <c r="K7" s="96"/>
    </row>
    <row r="8" spans="1:11" ht="37.5" x14ac:dyDescent="0.3">
      <c r="A8" s="92">
        <v>4</v>
      </c>
      <c r="B8" s="19" t="s">
        <v>10</v>
      </c>
      <c r="C8" s="20">
        <f>C32/(C7*1000)*100</f>
        <v>80.192300002181199</v>
      </c>
      <c r="D8" s="20">
        <f>D32/(D7*1000)*100</f>
        <v>106.55928618916803</v>
      </c>
      <c r="E8" s="94">
        <f>D8/C8*100</f>
        <v>132.87969815838886</v>
      </c>
      <c r="F8" s="92"/>
      <c r="G8" s="96"/>
      <c r="H8" s="97"/>
      <c r="I8" s="40"/>
      <c r="J8" s="98"/>
      <c r="K8" s="96"/>
    </row>
    <row r="9" spans="1:11" ht="37.5" x14ac:dyDescent="0.3">
      <c r="A9" s="92">
        <v>5</v>
      </c>
      <c r="B9" s="33" t="s">
        <v>75</v>
      </c>
      <c r="C9" s="58"/>
      <c r="D9" s="99">
        <f>C6*(D5*1000)/100</f>
        <v>239800442.59895462</v>
      </c>
      <c r="E9" s="100"/>
      <c r="F9" s="97">
        <f>D5*1000*C6/100</f>
        <v>239800442.59895462</v>
      </c>
      <c r="G9" s="40"/>
      <c r="H9" s="97">
        <f>(H5*1000)*11/100</f>
        <v>257312000</v>
      </c>
      <c r="I9" s="22">
        <f>H9/F9*100</f>
        <v>107.30255424521127</v>
      </c>
      <c r="J9" s="98"/>
      <c r="K9" s="96"/>
    </row>
    <row r="10" spans="1:11" ht="18.75" x14ac:dyDescent="0.3">
      <c r="A10" s="92">
        <v>6</v>
      </c>
      <c r="B10" s="25" t="s">
        <v>76</v>
      </c>
      <c r="C10" s="26"/>
      <c r="D10" s="26"/>
      <c r="E10" s="94"/>
      <c r="F10" s="97"/>
      <c r="G10" s="40"/>
      <c r="H10" s="97"/>
      <c r="I10" s="40"/>
      <c r="J10" s="98"/>
      <c r="K10" s="96"/>
    </row>
    <row r="11" spans="1:11" ht="56.25" x14ac:dyDescent="0.3">
      <c r="A11" s="92">
        <v>7</v>
      </c>
      <c r="B11" s="101" t="s">
        <v>15</v>
      </c>
      <c r="C11" s="102">
        <v>133884261</v>
      </c>
      <c r="D11" s="102">
        <f>C13*D9/100</f>
        <v>145542884.64285588</v>
      </c>
      <c r="E11" s="103">
        <f t="shared" ref="E11:E27" si="0">D11/C11*100</f>
        <v>108.70798670118207</v>
      </c>
      <c r="F11" s="97">
        <v>143053366</v>
      </c>
      <c r="G11" s="22">
        <f t="shared" ref="G11:G22" si="1">F11/D11*100</f>
        <v>98.289494777456937</v>
      </c>
      <c r="H11" s="97">
        <f>H9*F13/100</f>
        <v>158515173.52212083</v>
      </c>
      <c r="I11" s="22">
        <f>H11/F11*100</f>
        <v>110.80841923154804</v>
      </c>
      <c r="J11" s="98"/>
      <c r="K11" s="96"/>
    </row>
    <row r="12" spans="1:11" ht="39" customHeight="1" x14ac:dyDescent="0.3">
      <c r="A12" s="92">
        <v>8</v>
      </c>
      <c r="B12" s="19" t="s">
        <v>17</v>
      </c>
      <c r="C12" s="30">
        <v>24064181</v>
      </c>
      <c r="D12" s="30">
        <f>D11*18/100</f>
        <v>26197719.235714059</v>
      </c>
      <c r="E12" s="94">
        <f t="shared" si="0"/>
        <v>108.86603302939774</v>
      </c>
      <c r="F12" s="97">
        <v>25713195</v>
      </c>
      <c r="G12" s="22">
        <f t="shared" si="1"/>
        <v>98.150509854103902</v>
      </c>
      <c r="H12" s="97">
        <f>F12*I12/100</f>
        <v>28490220.059999999</v>
      </c>
      <c r="I12" s="22">
        <v>110.8</v>
      </c>
      <c r="J12" s="98"/>
      <c r="K12" s="96"/>
    </row>
    <row r="13" spans="1:11" ht="56.25" x14ac:dyDescent="0.3">
      <c r="A13" s="92">
        <v>9</v>
      </c>
      <c r="B13" s="104" t="s">
        <v>77</v>
      </c>
      <c r="C13" s="20">
        <f>C11/C32*100</f>
        <v>60.693334451539641</v>
      </c>
      <c r="D13" s="20">
        <f>C13</f>
        <v>60.693334451539641</v>
      </c>
      <c r="E13" s="94">
        <f t="shared" si="0"/>
        <v>100</v>
      </c>
      <c r="F13" s="105">
        <f>F11/F32*100</f>
        <v>61.604267784681952</v>
      </c>
      <c r="G13" s="22">
        <f t="shared" si="1"/>
        <v>101.50087870665541</v>
      </c>
      <c r="H13" s="105">
        <f>H11/H9*100</f>
        <v>61.604267784681952</v>
      </c>
      <c r="I13" s="22"/>
      <c r="J13" s="98"/>
      <c r="K13" s="96"/>
    </row>
    <row r="14" spans="1:11" ht="18.75" x14ac:dyDescent="0.3">
      <c r="A14" s="92">
        <v>10</v>
      </c>
      <c r="B14" s="72" t="s">
        <v>78</v>
      </c>
      <c r="C14" s="26">
        <v>34894</v>
      </c>
      <c r="D14" s="26">
        <f>C14/C11*D11</f>
        <v>37932.564879510472</v>
      </c>
      <c r="E14" s="94">
        <f t="shared" si="0"/>
        <v>108.70798670118207</v>
      </c>
      <c r="F14" s="97"/>
      <c r="G14" s="22">
        <f t="shared" si="1"/>
        <v>0</v>
      </c>
      <c r="H14" s="97"/>
      <c r="I14" s="22"/>
      <c r="J14" s="98"/>
      <c r="K14" s="96"/>
    </row>
    <row r="15" spans="1:11" ht="37.5" x14ac:dyDescent="0.3">
      <c r="A15" s="92">
        <v>11</v>
      </c>
      <c r="B15" s="106" t="s">
        <v>23</v>
      </c>
      <c r="C15" s="102">
        <v>21939442</v>
      </c>
      <c r="D15" s="102">
        <f>D17*D9/100</f>
        <v>28776053.111874551</v>
      </c>
      <c r="E15" s="103">
        <f t="shared" si="0"/>
        <v>131.16128072844583</v>
      </c>
      <c r="F15" s="97">
        <v>18608280</v>
      </c>
      <c r="G15" s="22">
        <f t="shared" si="1"/>
        <v>64.665852289246786</v>
      </c>
      <c r="H15" s="97">
        <f>F17*H9/100</f>
        <v>20619540.914180309</v>
      </c>
      <c r="I15" s="22">
        <f>H15/F15*100</f>
        <v>110.80841923154804</v>
      </c>
      <c r="J15" s="98"/>
      <c r="K15" s="96"/>
    </row>
    <row r="16" spans="1:11" ht="18.75" x14ac:dyDescent="0.3">
      <c r="A16" s="92">
        <v>12</v>
      </c>
      <c r="B16" s="30" t="s">
        <v>25</v>
      </c>
      <c r="C16" s="30">
        <v>3949097</v>
      </c>
      <c r="D16" s="30">
        <f>D15*18/100</f>
        <v>5179689.560137419</v>
      </c>
      <c r="E16" s="94">
        <f t="shared" si="0"/>
        <v>131.16136575367531</v>
      </c>
      <c r="F16" s="97">
        <v>3349488</v>
      </c>
      <c r="G16" s="22">
        <f t="shared" si="1"/>
        <v>64.66580595442359</v>
      </c>
      <c r="H16" s="97">
        <f>H15*18/100</f>
        <v>3711517.3645524555</v>
      </c>
      <c r="I16" s="22">
        <f>H16/F16*100</f>
        <v>110.80849862881897</v>
      </c>
      <c r="J16" s="98"/>
      <c r="K16" s="96"/>
    </row>
    <row r="17" spans="1:11" ht="18.75" x14ac:dyDescent="0.3">
      <c r="A17" s="92">
        <v>13</v>
      </c>
      <c r="B17" s="16" t="s">
        <v>27</v>
      </c>
      <c r="C17" s="20">
        <f>C15/C32*100</f>
        <v>9.9457388123175718</v>
      </c>
      <c r="D17" s="107">
        <v>12</v>
      </c>
      <c r="E17" s="94">
        <f t="shared" si="0"/>
        <v>120.65468665976098</v>
      </c>
      <c r="F17" s="105">
        <f>F15/F32*100</f>
        <v>8.0134392932239109</v>
      </c>
      <c r="G17" s="22">
        <f t="shared" si="1"/>
        <v>66.778660776865934</v>
      </c>
      <c r="H17" s="105">
        <f>H15/H9*100</f>
        <v>8.0134392932239109</v>
      </c>
      <c r="I17" s="22"/>
      <c r="J17" s="98"/>
      <c r="K17" s="96"/>
    </row>
    <row r="18" spans="1:11" ht="56.25" x14ac:dyDescent="0.3">
      <c r="A18" s="92">
        <v>14</v>
      </c>
      <c r="B18" s="101" t="s">
        <v>29</v>
      </c>
      <c r="C18" s="102">
        <v>12637</v>
      </c>
      <c r="D18" s="102">
        <f>C20*D9/100</f>
        <v>13737.42827942837</v>
      </c>
      <c r="E18" s="103">
        <f t="shared" si="0"/>
        <v>108.70798670118201</v>
      </c>
      <c r="F18" s="97">
        <v>738</v>
      </c>
      <c r="G18" s="22">
        <f t="shared" si="1"/>
        <v>5.3721845529497392</v>
      </c>
      <c r="H18" s="97"/>
      <c r="I18" s="22"/>
      <c r="J18" s="98"/>
      <c r="K18" s="96"/>
    </row>
    <row r="19" spans="1:11" ht="18.75" x14ac:dyDescent="0.3">
      <c r="A19" s="92">
        <v>15</v>
      </c>
      <c r="B19" s="16" t="s">
        <v>25</v>
      </c>
      <c r="C19" s="30">
        <v>2275</v>
      </c>
      <c r="D19" s="30">
        <f>D18*18/100</f>
        <v>2472.7370902971065</v>
      </c>
      <c r="E19" s="94">
        <f t="shared" si="0"/>
        <v>108.69174023283985</v>
      </c>
      <c r="F19" s="97">
        <v>132</v>
      </c>
      <c r="G19" s="22">
        <f t="shared" si="1"/>
        <v>5.3382140995887202</v>
      </c>
      <c r="H19" s="97"/>
      <c r="I19" s="22"/>
      <c r="J19" s="98"/>
      <c r="K19" s="96"/>
    </row>
    <row r="20" spans="1:11" ht="18.75" x14ac:dyDescent="0.3">
      <c r="A20" s="92">
        <v>16</v>
      </c>
      <c r="B20" s="16" t="s">
        <v>32</v>
      </c>
      <c r="C20" s="108">
        <v>5.7286917949534496E-3</v>
      </c>
      <c r="D20" s="108">
        <f>C20</f>
        <v>5.7286917949534496E-3</v>
      </c>
      <c r="E20" s="94">
        <f t="shared" si="0"/>
        <v>100</v>
      </c>
      <c r="F20" s="97"/>
      <c r="G20" s="22">
        <f t="shared" si="1"/>
        <v>0</v>
      </c>
      <c r="H20" s="97"/>
      <c r="I20" s="22"/>
      <c r="J20" s="98"/>
      <c r="K20" s="96"/>
    </row>
    <row r="21" spans="1:11" ht="37.5" x14ac:dyDescent="0.3">
      <c r="A21" s="92">
        <v>17</v>
      </c>
      <c r="B21" s="101" t="s">
        <v>34</v>
      </c>
      <c r="C21" s="102">
        <v>64755035</v>
      </c>
      <c r="D21" s="102">
        <f>C24*D9/100</f>
        <v>70393894.836145788</v>
      </c>
      <c r="E21" s="103">
        <f t="shared" si="0"/>
        <v>108.70798670118207</v>
      </c>
      <c r="F21" s="97">
        <v>70551018</v>
      </c>
      <c r="G21" s="22">
        <f t="shared" si="1"/>
        <v>100.22320566892901</v>
      </c>
      <c r="H21" s="97">
        <f>F24*H9/100</f>
        <v>78176467.797564939</v>
      </c>
      <c r="I21" s="22">
        <f>H21/F21*100</f>
        <v>110.80841923154807</v>
      </c>
      <c r="J21" s="98"/>
      <c r="K21" s="96"/>
    </row>
    <row r="22" spans="1:11" ht="18.75" x14ac:dyDescent="0.3">
      <c r="A22" s="92">
        <v>18</v>
      </c>
      <c r="B22" s="16" t="s">
        <v>25</v>
      </c>
      <c r="C22" s="30">
        <v>11255489</v>
      </c>
      <c r="D22" s="30">
        <f>D21*18/100</f>
        <v>12670901.070506241</v>
      </c>
      <c r="E22" s="94">
        <f t="shared" si="0"/>
        <v>112.57530499568912</v>
      </c>
      <c r="F22" s="97">
        <v>12242945</v>
      </c>
      <c r="G22" s="22">
        <f t="shared" si="1"/>
        <v>96.622528515336739</v>
      </c>
      <c r="H22" s="97">
        <f>F22*I22/100</f>
        <v>13565183.060000001</v>
      </c>
      <c r="I22" s="22">
        <v>110.8</v>
      </c>
      <c r="J22" s="98"/>
      <c r="K22" s="96"/>
    </row>
    <row r="23" spans="1:11" ht="18.75" x14ac:dyDescent="0.3">
      <c r="A23" s="92">
        <v>19</v>
      </c>
      <c r="B23" s="16" t="s">
        <v>36</v>
      </c>
      <c r="C23" s="30">
        <v>399955</v>
      </c>
      <c r="D23" s="30">
        <f>C23/C22*D22</f>
        <v>450250.56109550851</v>
      </c>
      <c r="E23" s="94">
        <f t="shared" si="0"/>
        <v>112.57530499568915</v>
      </c>
      <c r="F23" s="97"/>
      <c r="G23" s="40"/>
      <c r="H23" s="97"/>
      <c r="I23" s="22"/>
      <c r="J23" s="98"/>
      <c r="K23" s="96"/>
    </row>
    <row r="24" spans="1:11" ht="18.75" x14ac:dyDescent="0.3">
      <c r="A24" s="92">
        <v>20</v>
      </c>
      <c r="B24" s="19" t="s">
        <v>79</v>
      </c>
      <c r="C24" s="20">
        <f>C21/C32*100</f>
        <v>29.355198044347837</v>
      </c>
      <c r="D24" s="20">
        <f>C24</f>
        <v>29.355198044347837</v>
      </c>
      <c r="E24" s="94">
        <f t="shared" si="0"/>
        <v>100</v>
      </c>
      <c r="F24" s="105">
        <f>F21/F32*100</f>
        <v>30.381975110980029</v>
      </c>
      <c r="G24" s="40"/>
      <c r="H24" s="105">
        <f>H21/H9*100</f>
        <v>30.381975110980029</v>
      </c>
      <c r="I24" s="22"/>
      <c r="J24" s="98"/>
      <c r="K24" s="96"/>
    </row>
    <row r="25" spans="1:11" ht="37.5" x14ac:dyDescent="0.3">
      <c r="A25" s="92">
        <v>21</v>
      </c>
      <c r="B25" s="33" t="s">
        <v>80</v>
      </c>
      <c r="C25" s="109">
        <v>26640481</v>
      </c>
      <c r="D25" s="109">
        <f>C30*D21/100</f>
        <v>28960330.542610936</v>
      </c>
      <c r="E25" s="100">
        <f t="shared" si="0"/>
        <v>108.70798670118207</v>
      </c>
      <c r="F25" s="97"/>
      <c r="G25" s="40"/>
      <c r="H25" s="97"/>
      <c r="I25" s="40"/>
      <c r="J25" s="98"/>
      <c r="K25" s="96"/>
    </row>
    <row r="26" spans="1:11" ht="18.75" x14ac:dyDescent="0.3">
      <c r="A26" s="92">
        <v>22</v>
      </c>
      <c r="B26" s="69" t="s">
        <v>45</v>
      </c>
      <c r="C26" s="109">
        <v>4395331</v>
      </c>
      <c r="D26" s="109">
        <f>D25*18/100</f>
        <v>5212859.4976699688</v>
      </c>
      <c r="E26" s="100">
        <f t="shared" si="0"/>
        <v>118.59993019114985</v>
      </c>
      <c r="F26" s="97"/>
      <c r="G26" s="40"/>
      <c r="H26" s="97"/>
      <c r="I26" s="40"/>
      <c r="J26" s="98"/>
      <c r="K26" s="96"/>
    </row>
    <row r="27" spans="1:11" ht="18.75" x14ac:dyDescent="0.3">
      <c r="A27" s="92">
        <v>23</v>
      </c>
      <c r="B27" s="69" t="s">
        <v>47</v>
      </c>
      <c r="C27" s="109">
        <v>53</v>
      </c>
      <c r="D27" s="109">
        <v>50</v>
      </c>
      <c r="E27" s="100">
        <f t="shared" si="0"/>
        <v>94.339622641509436</v>
      </c>
      <c r="F27" s="97"/>
      <c r="G27" s="40"/>
      <c r="H27" s="97"/>
      <c r="I27" s="40"/>
      <c r="J27" s="98"/>
      <c r="K27" s="96"/>
    </row>
    <row r="28" spans="1:11" ht="56.25" x14ac:dyDescent="0.3">
      <c r="A28" s="92">
        <v>24</v>
      </c>
      <c r="B28" s="33" t="s">
        <v>49</v>
      </c>
      <c r="C28" s="109"/>
      <c r="D28" s="110">
        <v>0.94339622641509402</v>
      </c>
      <c r="E28" s="100"/>
      <c r="F28" s="97"/>
      <c r="G28" s="40"/>
      <c r="H28" s="97"/>
      <c r="I28" s="40"/>
      <c r="J28" s="98"/>
      <c r="K28" s="96"/>
    </row>
    <row r="29" spans="1:11" ht="56.25" x14ac:dyDescent="0.3">
      <c r="A29" s="92">
        <v>25</v>
      </c>
      <c r="B29" s="66" t="s">
        <v>50</v>
      </c>
      <c r="C29" s="109"/>
      <c r="D29" s="109">
        <f>D25*D28</f>
        <v>27321066.549632948</v>
      </c>
      <c r="E29" s="100"/>
      <c r="F29" s="97"/>
      <c r="G29" s="40"/>
      <c r="H29" s="97"/>
      <c r="I29" s="40"/>
      <c r="J29" s="98"/>
      <c r="K29" s="96"/>
    </row>
    <row r="30" spans="1:11" ht="37.5" x14ac:dyDescent="0.3">
      <c r="A30" s="92">
        <v>26</v>
      </c>
      <c r="B30" s="111" t="s">
        <v>81</v>
      </c>
      <c r="C30" s="34">
        <f>C25/C21*100</f>
        <v>41.140400897011332</v>
      </c>
      <c r="D30" s="112">
        <f>D29/D21*100</f>
        <v>38.811698959444641</v>
      </c>
      <c r="E30" s="100">
        <f>D30/C30*100</f>
        <v>94.339622641509408</v>
      </c>
      <c r="F30" s="97"/>
      <c r="G30" s="40"/>
      <c r="H30" s="97"/>
      <c r="I30" s="40"/>
      <c r="J30" s="98"/>
      <c r="K30" s="96"/>
    </row>
    <row r="31" spans="1:11" ht="75" x14ac:dyDescent="0.3">
      <c r="A31" s="92">
        <v>27</v>
      </c>
      <c r="B31" s="33" t="s">
        <v>82</v>
      </c>
      <c r="C31" s="109"/>
      <c r="D31" s="99">
        <f>D25-D29</f>
        <v>1639263.992977988</v>
      </c>
      <c r="E31" s="100"/>
      <c r="F31" s="97"/>
      <c r="G31" s="40"/>
      <c r="H31" s="97"/>
      <c r="I31" s="40"/>
      <c r="J31" s="98"/>
      <c r="K31" s="96"/>
    </row>
    <row r="32" spans="1:11" ht="53.25" customHeight="1" x14ac:dyDescent="0.3">
      <c r="A32" s="92">
        <v>28</v>
      </c>
      <c r="B32" s="101" t="s">
        <v>83</v>
      </c>
      <c r="C32" s="102">
        <v>220591375</v>
      </c>
      <c r="D32" s="102">
        <f>D11+D15+D18+D21-D31</f>
        <v>243087306.02617767</v>
      </c>
      <c r="E32" s="113">
        <f t="shared" ref="E32:E40" si="2">D32/C32*100</f>
        <v>110.19801024685469</v>
      </c>
      <c r="F32" s="97">
        <f>F11+F15+F18+F21</f>
        <v>232213402</v>
      </c>
      <c r="G32" s="22">
        <f>F32/D32*100</f>
        <v>95.526749543636527</v>
      </c>
      <c r="H32" s="97">
        <f>H9</f>
        <v>257312000</v>
      </c>
      <c r="I32" s="40"/>
      <c r="J32" s="98"/>
      <c r="K32" s="96"/>
    </row>
    <row r="33" spans="1:13" ht="18.75" x14ac:dyDescent="0.3">
      <c r="A33" s="92">
        <v>29</v>
      </c>
      <c r="B33" s="16" t="s">
        <v>25</v>
      </c>
      <c r="C33" s="30">
        <v>39271042</v>
      </c>
      <c r="D33" s="30">
        <f>D32*18/100</f>
        <v>43755715.084711984</v>
      </c>
      <c r="E33" s="94">
        <f t="shared" si="2"/>
        <v>111.4197965124327</v>
      </c>
      <c r="F33" s="97"/>
      <c r="G33" s="40"/>
      <c r="H33" s="97"/>
      <c r="I33" s="40"/>
      <c r="J33" s="98"/>
      <c r="K33" s="96"/>
    </row>
    <row r="34" spans="1:13" ht="18.75" x14ac:dyDescent="0.3">
      <c r="A34" s="92">
        <v>30</v>
      </c>
      <c r="B34" s="114" t="s">
        <v>84</v>
      </c>
      <c r="C34" s="102">
        <v>220591375</v>
      </c>
      <c r="D34" s="102">
        <f>D32</f>
        <v>243087306.02617767</v>
      </c>
      <c r="E34" s="113">
        <f t="shared" si="2"/>
        <v>110.19801024685469</v>
      </c>
      <c r="F34" s="97"/>
      <c r="G34" s="40"/>
      <c r="H34" s="97">
        <f>H12+H16+H22</f>
        <v>45766920.484552458</v>
      </c>
      <c r="I34" s="40"/>
      <c r="J34" s="98"/>
      <c r="K34" s="96"/>
    </row>
    <row r="35" spans="1:13" ht="37.5" x14ac:dyDescent="0.3">
      <c r="A35" s="92">
        <v>31</v>
      </c>
      <c r="B35" s="19" t="s">
        <v>85</v>
      </c>
      <c r="C35" s="30">
        <v>39706447.5</v>
      </c>
      <c r="D35" s="30">
        <f>D34*18/100</f>
        <v>43755715.084711984</v>
      </c>
      <c r="E35" s="94">
        <f t="shared" si="2"/>
        <v>110.19801024685469</v>
      </c>
      <c r="F35" s="97">
        <f>F32*18/100</f>
        <v>41798412.359999999</v>
      </c>
      <c r="G35" s="40"/>
      <c r="H35" s="97">
        <f>H34</f>
        <v>45766920.484552458</v>
      </c>
      <c r="I35" s="40"/>
      <c r="J35" s="98"/>
      <c r="K35" s="96"/>
    </row>
    <row r="36" spans="1:13" ht="18.75" x14ac:dyDescent="0.3">
      <c r="A36" s="92">
        <v>32</v>
      </c>
      <c r="B36" s="25" t="s">
        <v>54</v>
      </c>
      <c r="C36" s="26">
        <v>434849</v>
      </c>
      <c r="D36" s="26">
        <f>D14+D23</f>
        <v>488183.12597501901</v>
      </c>
      <c r="E36" s="94">
        <f t="shared" si="2"/>
        <v>112.26497611240201</v>
      </c>
      <c r="F36" s="97">
        <f>456234+36357</f>
        <v>492591</v>
      </c>
      <c r="G36" s="40">
        <f>F36/D36*100</f>
        <v>100.90291404812024</v>
      </c>
      <c r="H36" s="97">
        <f>F36*101/100</f>
        <v>497516.91</v>
      </c>
      <c r="I36" s="40"/>
      <c r="J36" s="98"/>
      <c r="K36" s="96"/>
    </row>
    <row r="37" spans="1:13" ht="37.5" x14ac:dyDescent="0.3">
      <c r="A37" s="92">
        <v>33</v>
      </c>
      <c r="B37" s="19" t="s">
        <v>86</v>
      </c>
      <c r="C37" s="30">
        <v>39271598.5</v>
      </c>
      <c r="D37" s="30">
        <f>D35-D36</f>
        <v>43267531.958736964</v>
      </c>
      <c r="E37" s="94">
        <f t="shared" si="2"/>
        <v>110.17512301857781</v>
      </c>
      <c r="F37" s="97">
        <f>F35-F36</f>
        <v>41305821.359999999</v>
      </c>
      <c r="G37" s="40"/>
      <c r="H37" s="97">
        <f>H35-H36</f>
        <v>45269403.574552462</v>
      </c>
      <c r="I37" s="40"/>
      <c r="J37" s="98"/>
      <c r="K37" s="96"/>
    </row>
    <row r="38" spans="1:13" ht="18.75" x14ac:dyDescent="0.3">
      <c r="A38" s="92">
        <v>34</v>
      </c>
      <c r="B38" s="16" t="s">
        <v>57</v>
      </c>
      <c r="C38" s="30">
        <v>94.8392513230649</v>
      </c>
      <c r="D38" s="30">
        <v>95</v>
      </c>
      <c r="E38" s="94">
        <f t="shared" si="2"/>
        <v>100.16949593622108</v>
      </c>
      <c r="F38" s="97">
        <v>95</v>
      </c>
      <c r="G38" s="40"/>
      <c r="H38" s="97">
        <v>95</v>
      </c>
      <c r="I38" s="40"/>
      <c r="J38" s="98"/>
      <c r="K38" s="96"/>
    </row>
    <row r="39" spans="1:13" ht="18.75" x14ac:dyDescent="0.3">
      <c r="A39" s="92">
        <v>35</v>
      </c>
      <c r="B39" s="72" t="s">
        <v>59</v>
      </c>
      <c r="C39" s="26">
        <v>37244890</v>
      </c>
      <c r="D39" s="26">
        <f>D37*D38/100</f>
        <v>41104155.360800117</v>
      </c>
      <c r="E39" s="115">
        <f t="shared" si="2"/>
        <v>110.36186537482087</v>
      </c>
      <c r="F39" s="97">
        <f>F37*F38/100</f>
        <v>39240530.291999996</v>
      </c>
      <c r="G39" s="40"/>
      <c r="H39" s="97">
        <f>H37*H38/100</f>
        <v>43005933.395824842</v>
      </c>
      <c r="I39" s="40"/>
      <c r="J39" s="98"/>
      <c r="K39" s="96"/>
    </row>
    <row r="40" spans="1:13" ht="18.75" x14ac:dyDescent="0.3">
      <c r="A40" s="92">
        <v>36</v>
      </c>
      <c r="B40" s="72" t="s">
        <v>60</v>
      </c>
      <c r="C40" s="26">
        <f>C39*95/100</f>
        <v>35382645.5</v>
      </c>
      <c r="D40" s="26">
        <f>D39*95/100</f>
        <v>39048947.592760108</v>
      </c>
      <c r="E40" s="115">
        <f t="shared" si="2"/>
        <v>110.36186537482084</v>
      </c>
      <c r="F40" s="97">
        <f>F39*95/100</f>
        <v>37278503.777399994</v>
      </c>
      <c r="G40" s="40"/>
      <c r="H40" s="97">
        <f>H39*95/100</f>
        <v>40855636.726033598</v>
      </c>
      <c r="I40" s="40"/>
      <c r="J40" s="98"/>
      <c r="K40" s="96"/>
    </row>
    <row r="41" spans="1:13" ht="18.75" x14ac:dyDescent="0.3">
      <c r="A41" s="116"/>
      <c r="B41" s="117"/>
      <c r="C41" s="117"/>
      <c r="D41" s="117"/>
      <c r="E41" s="118"/>
      <c r="F41" s="119"/>
      <c r="G41" s="120"/>
      <c r="H41" s="119"/>
      <c r="I41" s="120"/>
      <c r="J41" s="117"/>
      <c r="K41" s="121"/>
      <c r="M41" t="s">
        <v>87</v>
      </c>
    </row>
    <row r="42" spans="1:13" x14ac:dyDescent="0.25">
      <c r="D42" s="77"/>
    </row>
    <row r="43" spans="1:13" x14ac:dyDescent="0.25">
      <c r="B43" t="s">
        <v>88</v>
      </c>
      <c r="D43" s="77"/>
      <c r="F43" s="122">
        <v>45993718</v>
      </c>
    </row>
    <row r="44" spans="1:13" x14ac:dyDescent="0.25">
      <c r="F44" s="77">
        <f>F43-F39</f>
        <v>6753187.7080000043</v>
      </c>
    </row>
    <row r="45" spans="1:13" x14ac:dyDescent="0.25">
      <c r="F45" s="17">
        <f>F44/F43*100</f>
        <v>14.682848009808652</v>
      </c>
      <c r="L45" t="s">
        <v>89</v>
      </c>
    </row>
    <row r="46" spans="1:13" x14ac:dyDescent="0.25">
      <c r="B46" t="s">
        <v>90</v>
      </c>
      <c r="D46" s="77">
        <f>D39*12/100</f>
        <v>4932498.6432960145</v>
      </c>
      <c r="F46" s="77">
        <f>F39*12/100</f>
        <v>4708863.6350399991</v>
      </c>
      <c r="H46" s="77">
        <f>H39*12/100</f>
        <v>5160712.0074989805</v>
      </c>
    </row>
    <row r="47" spans="1:13" x14ac:dyDescent="0.25">
      <c r="B47" t="s">
        <v>91</v>
      </c>
      <c r="D47" s="77">
        <f>D39*2/100</f>
        <v>822083.1072160023</v>
      </c>
      <c r="F47" s="77">
        <f>F39*2/100</f>
        <v>784810.60583999986</v>
      </c>
      <c r="H47" s="77">
        <f>H39*2/100</f>
        <v>860118.66791649687</v>
      </c>
    </row>
    <row r="48" spans="1:13" x14ac:dyDescent="0.25">
      <c r="B48" t="s">
        <v>92</v>
      </c>
      <c r="D48" s="77">
        <f>D39*2/100</f>
        <v>822083.1072160023</v>
      </c>
      <c r="F48" s="77">
        <f>F39*2/100</f>
        <v>784810.60583999986</v>
      </c>
      <c r="H48" s="77">
        <f>H39*2/100</f>
        <v>860118.66791649687</v>
      </c>
      <c r="I48" t="s">
        <v>93</v>
      </c>
    </row>
    <row r="50" spans="2:8" x14ac:dyDescent="0.25">
      <c r="B50" t="s">
        <v>94</v>
      </c>
      <c r="D50" s="122">
        <f>D39+D46+D47+D48</f>
        <v>47680820.218528137</v>
      </c>
      <c r="F50" s="122">
        <f>F39+F46+F47+F48</f>
        <v>45519015.138719991</v>
      </c>
      <c r="H50" s="122">
        <f>H39+H46+H47+H48</f>
        <v>49886882.73915682</v>
      </c>
    </row>
    <row r="51" spans="2:8" x14ac:dyDescent="0.25">
      <c r="D51" s="123">
        <f>F43/D50*100</f>
        <v>96.461675342840365</v>
      </c>
      <c r="F51" s="123">
        <f>F43/F50*100</f>
        <v>101.04286716185169</v>
      </c>
    </row>
    <row r="52" spans="2:8" x14ac:dyDescent="0.25">
      <c r="H52" s="77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80"/>
  <sheetViews>
    <sheetView topLeftCell="A43" zoomScaleNormal="100" workbookViewId="0">
      <selection activeCell="G8" sqref="G8"/>
    </sheetView>
  </sheetViews>
  <sheetFormatPr defaultColWidth="8.7109375" defaultRowHeight="15" customHeight="1" x14ac:dyDescent="0.25"/>
  <cols>
    <col min="1" max="1" width="4.85546875" customWidth="1"/>
    <col min="2" max="2" width="31.42578125" customWidth="1"/>
    <col min="3" max="3" width="17.7109375" customWidth="1"/>
    <col min="4" max="4" width="16.7109375" customWidth="1"/>
    <col min="5" max="5" width="9.5703125" customWidth="1"/>
    <col min="6" max="6" width="18.42578125" customWidth="1"/>
    <col min="7" max="7" width="10.42578125" customWidth="1"/>
    <col min="8" max="8" width="18.42578125" customWidth="1"/>
    <col min="9" max="9" width="11.42578125" customWidth="1"/>
    <col min="10" max="10" width="18.28515625" customWidth="1"/>
    <col min="11" max="11" width="10.85546875" customWidth="1"/>
    <col min="12" max="12" width="17.28515625" customWidth="1"/>
    <col min="13" max="13" width="9.5703125" customWidth="1"/>
  </cols>
  <sheetData>
    <row r="2" spans="1:13" ht="21" x14ac:dyDescent="0.35">
      <c r="B2" s="78" t="s">
        <v>61</v>
      </c>
      <c r="C2" s="43"/>
      <c r="D2" s="43"/>
      <c r="E2" s="43"/>
      <c r="F2" s="43"/>
      <c r="G2" s="43"/>
      <c r="H2" s="43"/>
      <c r="I2" s="43"/>
      <c r="J2" s="43"/>
      <c r="K2" s="43"/>
    </row>
    <row r="3" spans="1:13" ht="75" x14ac:dyDescent="0.3">
      <c r="A3" s="79"/>
      <c r="B3" s="4" t="s">
        <v>62</v>
      </c>
      <c r="C3" s="80" t="s">
        <v>63</v>
      </c>
      <c r="D3" s="4" t="s">
        <v>64</v>
      </c>
      <c r="E3" s="81" t="s">
        <v>65</v>
      </c>
      <c r="F3" s="82" t="s">
        <v>66</v>
      </c>
      <c r="G3" s="81" t="s">
        <v>67</v>
      </c>
      <c r="H3" s="82" t="s">
        <v>68</v>
      </c>
      <c r="I3" s="81" t="s">
        <v>69</v>
      </c>
      <c r="J3" s="83" t="s">
        <v>95</v>
      </c>
      <c r="K3" s="124" t="s">
        <v>96</v>
      </c>
      <c r="L3" s="16">
        <v>2018</v>
      </c>
      <c r="M3" s="8"/>
    </row>
    <row r="4" spans="1:13" ht="18.75" x14ac:dyDescent="0.3">
      <c r="A4" s="84">
        <v>1</v>
      </c>
      <c r="B4" s="85" t="s">
        <v>72</v>
      </c>
      <c r="C4" s="86">
        <v>1963452.7</v>
      </c>
      <c r="D4" s="12">
        <v>2134429.9</v>
      </c>
      <c r="E4" s="87">
        <f>D4/C4*100</f>
        <v>108.70798670118205</v>
      </c>
      <c r="F4" s="89">
        <v>2194200</v>
      </c>
      <c r="G4" s="125">
        <f>F4/D4*100</f>
        <v>102.80028404774501</v>
      </c>
      <c r="H4" s="89">
        <v>2339200</v>
      </c>
      <c r="I4" s="90">
        <f>H4/D4*100</f>
        <v>109.59366714268761</v>
      </c>
      <c r="J4" s="126">
        <v>2165935</v>
      </c>
      <c r="K4" s="13"/>
      <c r="L4" s="30">
        <v>2519988</v>
      </c>
      <c r="M4" s="8"/>
    </row>
    <row r="5" spans="1:13" ht="37.5" x14ac:dyDescent="0.3">
      <c r="A5" s="92">
        <v>2</v>
      </c>
      <c r="B5" s="19" t="s">
        <v>73</v>
      </c>
      <c r="C5" s="93">
        <f>C31/(C4*1000)*100</f>
        <v>11.234870847665441</v>
      </c>
      <c r="D5" s="20">
        <f>D31/(D4*1000)*100</f>
        <v>11.388863416230146</v>
      </c>
      <c r="E5" s="94">
        <f>D5/C5*100</f>
        <v>101.3706661220472</v>
      </c>
      <c r="F5" s="105">
        <f>F31/(D4*1000)*100</f>
        <v>10.879411031489017</v>
      </c>
      <c r="G5" s="96"/>
      <c r="H5" s="105">
        <v>11</v>
      </c>
      <c r="I5" s="40"/>
      <c r="J5" s="127">
        <v>8</v>
      </c>
      <c r="K5" s="39"/>
      <c r="L5" s="30">
        <f>(C5*D5*F5*H5*J5)^(1/5)</f>
        <v>10.414233364222088</v>
      </c>
      <c r="M5" s="8"/>
    </row>
    <row r="6" spans="1:13" ht="37.5" x14ac:dyDescent="0.3">
      <c r="A6" s="92">
        <v>3</v>
      </c>
      <c r="B6" s="19" t="s">
        <v>74</v>
      </c>
      <c r="C6" s="30">
        <v>275078</v>
      </c>
      <c r="D6" s="128">
        <v>228124</v>
      </c>
      <c r="E6" s="94">
        <f>D6/C6*100</f>
        <v>82.930659667439784</v>
      </c>
      <c r="F6" s="97">
        <v>335000</v>
      </c>
      <c r="G6" s="96"/>
      <c r="H6" s="97"/>
      <c r="I6" s="40"/>
      <c r="J6" s="127"/>
      <c r="K6" s="39"/>
      <c r="L6" s="30"/>
      <c r="M6" s="8"/>
    </row>
    <row r="7" spans="1:13" ht="37.5" x14ac:dyDescent="0.3">
      <c r="A7" s="92">
        <v>4</v>
      </c>
      <c r="B7" s="19" t="s">
        <v>10</v>
      </c>
      <c r="C7" s="20">
        <f>C31/(C6*1000)*100</f>
        <v>80.192300002181199</v>
      </c>
      <c r="D7" s="20">
        <f>D31/(D6*1000)*100</f>
        <v>106.55928618916803</v>
      </c>
      <c r="E7" s="94">
        <f>D7/C7*100</f>
        <v>132.87969815838886</v>
      </c>
      <c r="F7" s="97">
        <f>F8/(F6*1000)*100</f>
        <v>69.317433432835813</v>
      </c>
      <c r="G7" s="96"/>
      <c r="H7" s="97"/>
      <c r="I7" s="40"/>
      <c r="J7" s="127"/>
      <c r="K7" s="39"/>
      <c r="L7" s="30"/>
      <c r="M7" s="8"/>
    </row>
    <row r="8" spans="1:13" ht="37.5" x14ac:dyDescent="0.3">
      <c r="A8" s="92">
        <v>5</v>
      </c>
      <c r="B8" s="33" t="s">
        <v>75</v>
      </c>
      <c r="C8" s="58"/>
      <c r="D8" s="99">
        <f>C5*(D4*1000)/100</f>
        <v>239800442.59895462</v>
      </c>
      <c r="E8" s="100"/>
      <c r="F8" s="97">
        <f>F31</f>
        <v>232213402</v>
      </c>
      <c r="G8" s="22">
        <f>F8/D8*100</f>
        <v>96.836102337124004</v>
      </c>
      <c r="H8" s="97">
        <f>(H4*1000)*11/100</f>
        <v>257312000</v>
      </c>
      <c r="I8" s="22">
        <f>H8/F8*100</f>
        <v>110.80841923154804</v>
      </c>
      <c r="J8" s="127">
        <v>174955406</v>
      </c>
      <c r="K8" s="39"/>
      <c r="L8" s="30">
        <f>(L4*1000)*L5/100</f>
        <v>262437431.07039291</v>
      </c>
      <c r="M8" s="8"/>
    </row>
    <row r="9" spans="1:13" ht="18.75" x14ac:dyDescent="0.3">
      <c r="A9" s="92">
        <v>6</v>
      </c>
      <c r="B9" s="25" t="s">
        <v>76</v>
      </c>
      <c r="C9" s="26"/>
      <c r="D9" s="26"/>
      <c r="E9" s="94"/>
      <c r="F9" s="97"/>
      <c r="G9" s="40"/>
      <c r="H9" s="97"/>
      <c r="I9" s="40"/>
      <c r="J9" s="127"/>
      <c r="K9" s="39"/>
      <c r="L9" s="30"/>
      <c r="M9" s="8"/>
    </row>
    <row r="10" spans="1:13" ht="56.25" x14ac:dyDescent="0.3">
      <c r="A10" s="92">
        <v>7</v>
      </c>
      <c r="B10" s="101" t="s">
        <v>15</v>
      </c>
      <c r="C10" s="102">
        <v>133884261</v>
      </c>
      <c r="D10" s="102">
        <f>C12*D8/100</f>
        <v>145542884.64285588</v>
      </c>
      <c r="E10" s="103">
        <f t="shared" ref="E10:E26" si="0">D10/C10*100</f>
        <v>108.70798670118207</v>
      </c>
      <c r="F10" s="97">
        <v>143053366</v>
      </c>
      <c r="G10" s="22">
        <f t="shared" ref="G10:G21" si="1">F10/D10*100</f>
        <v>98.289494777456937</v>
      </c>
      <c r="H10" s="97">
        <f>H8*F12/100</f>
        <v>158515173.52212083</v>
      </c>
      <c r="I10" s="22">
        <f>H10/F10*100</f>
        <v>110.80841923154804</v>
      </c>
      <c r="J10" s="127">
        <f>J8*H12/100</f>
        <v>107779996.81601751</v>
      </c>
      <c r="K10" s="39"/>
      <c r="L10" s="30">
        <f>J10*K11/100</f>
        <v>114019659.35917532</v>
      </c>
      <c r="M10" s="8"/>
    </row>
    <row r="11" spans="1:13" ht="37.5" x14ac:dyDescent="0.3">
      <c r="A11" s="92">
        <v>8</v>
      </c>
      <c r="B11" s="19" t="s">
        <v>17</v>
      </c>
      <c r="C11" s="30">
        <v>24064181</v>
      </c>
      <c r="D11" s="30">
        <f>D10*18/100</f>
        <v>26197719.235714059</v>
      </c>
      <c r="E11" s="94">
        <f t="shared" si="0"/>
        <v>108.86603302939774</v>
      </c>
      <c r="F11" s="97">
        <v>25713195</v>
      </c>
      <c r="G11" s="22">
        <f t="shared" si="1"/>
        <v>98.150509854103902</v>
      </c>
      <c r="H11" s="97">
        <f>F11*I11/100</f>
        <v>28490220.059999999</v>
      </c>
      <c r="I11" s="22">
        <v>110.8</v>
      </c>
      <c r="J11" s="127">
        <f>J10*17/100</f>
        <v>18322599.458722979</v>
      </c>
      <c r="K11" s="39">
        <f>(E11*G11*I11)^(1/3)</f>
        <v>105.78925842223677</v>
      </c>
      <c r="L11" s="128">
        <f>L10*17/100</f>
        <v>19383342.091059804</v>
      </c>
      <c r="M11" s="8"/>
    </row>
    <row r="12" spans="1:13" ht="56.25" x14ac:dyDescent="0.3">
      <c r="A12" s="92">
        <v>9</v>
      </c>
      <c r="B12" s="104" t="s">
        <v>77</v>
      </c>
      <c r="C12" s="20">
        <f>C10/C31*100</f>
        <v>60.693334451539641</v>
      </c>
      <c r="D12" s="20">
        <f>C12</f>
        <v>60.693334451539641</v>
      </c>
      <c r="E12" s="94">
        <f t="shared" si="0"/>
        <v>100</v>
      </c>
      <c r="F12" s="105">
        <f>F10/F31*100</f>
        <v>61.604267784681952</v>
      </c>
      <c r="G12" s="22">
        <f t="shared" si="1"/>
        <v>101.50087870665541</v>
      </c>
      <c r="H12" s="105">
        <f>H10/H8*100</f>
        <v>61.604267784681952</v>
      </c>
      <c r="I12" s="22"/>
      <c r="J12" s="127"/>
      <c r="K12" s="39"/>
      <c r="L12" s="30"/>
      <c r="M12" s="8"/>
    </row>
    <row r="13" spans="1:13" ht="18.75" x14ac:dyDescent="0.3">
      <c r="A13" s="92">
        <v>10</v>
      </c>
      <c r="B13" s="72" t="s">
        <v>78</v>
      </c>
      <c r="C13" s="26">
        <v>34894</v>
      </c>
      <c r="D13" s="26">
        <f>C13/C10*D10</f>
        <v>37932.564879510472</v>
      </c>
      <c r="E13" s="94">
        <f t="shared" si="0"/>
        <v>108.70798670118207</v>
      </c>
      <c r="F13" s="97"/>
      <c r="G13" s="22">
        <f t="shared" si="1"/>
        <v>0</v>
      </c>
      <c r="H13" s="97"/>
      <c r="I13" s="22"/>
      <c r="J13" s="127"/>
      <c r="K13" s="39"/>
      <c r="L13" s="30"/>
      <c r="M13" s="8"/>
    </row>
    <row r="14" spans="1:13" ht="37.5" x14ac:dyDescent="0.3">
      <c r="A14" s="92">
        <v>11</v>
      </c>
      <c r="B14" s="106" t="s">
        <v>23</v>
      </c>
      <c r="C14" s="102">
        <v>21939442</v>
      </c>
      <c r="D14" s="102">
        <f>D16*D8/100</f>
        <v>28776053.111874551</v>
      </c>
      <c r="E14" s="103">
        <f t="shared" si="0"/>
        <v>131.16128072844583</v>
      </c>
      <c r="F14" s="97">
        <v>18608280</v>
      </c>
      <c r="G14" s="22">
        <f t="shared" si="1"/>
        <v>64.665852289246786</v>
      </c>
      <c r="H14" s="97">
        <f>F16*H8/100</f>
        <v>20619540.914180309</v>
      </c>
      <c r="I14" s="22">
        <f>H14/F14*100</f>
        <v>110.80841923154804</v>
      </c>
      <c r="J14" s="127">
        <f>H16*J8/100</f>
        <v>14019945.250023425</v>
      </c>
      <c r="K14" s="39"/>
      <c r="L14" s="30">
        <f>J14*K15/100</f>
        <v>13732961.93085999</v>
      </c>
      <c r="M14" s="8"/>
    </row>
    <row r="15" spans="1:13" ht="18.75" x14ac:dyDescent="0.3">
      <c r="A15" s="92">
        <v>12</v>
      </c>
      <c r="B15" s="30" t="s">
        <v>25</v>
      </c>
      <c r="C15" s="30">
        <v>3949097</v>
      </c>
      <c r="D15" s="30">
        <f>D14*18/100</f>
        <v>5179689.560137419</v>
      </c>
      <c r="E15" s="94">
        <f t="shared" si="0"/>
        <v>131.16136575367531</v>
      </c>
      <c r="F15" s="97">
        <v>3349488</v>
      </c>
      <c r="G15" s="22">
        <f t="shared" si="1"/>
        <v>64.66580595442359</v>
      </c>
      <c r="H15" s="97">
        <f>H14*18/100</f>
        <v>3711517.3645524555</v>
      </c>
      <c r="I15" s="22">
        <f>H15/F15*100</f>
        <v>110.80849862881897</v>
      </c>
      <c r="J15" s="127">
        <f>J14*17/100</f>
        <v>2383390.6925039822</v>
      </c>
      <c r="K15" s="39">
        <f>(E15*G15*I15)^(1/3)</f>
        <v>97.953035378915231</v>
      </c>
      <c r="L15" s="128">
        <f>L14*17/100</f>
        <v>2334603.5282461983</v>
      </c>
      <c r="M15" s="8"/>
    </row>
    <row r="16" spans="1:13" ht="18.75" x14ac:dyDescent="0.3">
      <c r="A16" s="92">
        <v>13</v>
      </c>
      <c r="B16" s="16" t="s">
        <v>27</v>
      </c>
      <c r="C16" s="20">
        <f>C14/C31*100</f>
        <v>9.9457388123175718</v>
      </c>
      <c r="D16" s="107">
        <v>12</v>
      </c>
      <c r="E16" s="94">
        <f t="shared" si="0"/>
        <v>120.65468665976098</v>
      </c>
      <c r="F16" s="105">
        <f>F14/F31*100</f>
        <v>8.0134392932239109</v>
      </c>
      <c r="G16" s="22">
        <f t="shared" si="1"/>
        <v>66.778660776865934</v>
      </c>
      <c r="H16" s="105">
        <f>H14/H8*100</f>
        <v>8.0134392932239109</v>
      </c>
      <c r="I16" s="22"/>
      <c r="J16" s="127"/>
      <c r="K16" s="39"/>
      <c r="L16" s="30"/>
      <c r="M16" s="8"/>
    </row>
    <row r="17" spans="1:13" ht="56.25" x14ac:dyDescent="0.3">
      <c r="A17" s="92">
        <v>14</v>
      </c>
      <c r="B17" s="101" t="s">
        <v>29</v>
      </c>
      <c r="C17" s="102">
        <v>12637</v>
      </c>
      <c r="D17" s="102">
        <f>C19*D8/100</f>
        <v>13737.42827942837</v>
      </c>
      <c r="E17" s="103">
        <f t="shared" si="0"/>
        <v>108.70798670118201</v>
      </c>
      <c r="F17" s="97">
        <v>738</v>
      </c>
      <c r="G17" s="22">
        <f t="shared" si="1"/>
        <v>5.3721845529497392</v>
      </c>
      <c r="H17" s="97"/>
      <c r="I17" s="22"/>
      <c r="J17" s="127"/>
      <c r="K17" s="39"/>
      <c r="L17" s="30"/>
      <c r="M17" s="8"/>
    </row>
    <row r="18" spans="1:13" ht="18.75" x14ac:dyDescent="0.3">
      <c r="A18" s="92">
        <v>15</v>
      </c>
      <c r="B18" s="16" t="s">
        <v>25</v>
      </c>
      <c r="C18" s="30">
        <v>2275</v>
      </c>
      <c r="D18" s="30">
        <f>D17*18/100</f>
        <v>2472.7370902971065</v>
      </c>
      <c r="E18" s="94">
        <f t="shared" si="0"/>
        <v>108.69174023283985</v>
      </c>
      <c r="F18" s="97">
        <v>132</v>
      </c>
      <c r="G18" s="22">
        <f t="shared" si="1"/>
        <v>5.3382140995887202</v>
      </c>
      <c r="H18" s="97"/>
      <c r="I18" s="22"/>
      <c r="J18" s="127"/>
      <c r="K18" s="39"/>
      <c r="L18" s="30">
        <f>L8</f>
        <v>262437431.07039291</v>
      </c>
      <c r="M18" s="8"/>
    </row>
    <row r="19" spans="1:13" ht="18.75" x14ac:dyDescent="0.3">
      <c r="A19" s="92">
        <v>16</v>
      </c>
      <c r="B19" s="16" t="s">
        <v>32</v>
      </c>
      <c r="C19" s="108">
        <v>5.7286917949534496E-3</v>
      </c>
      <c r="D19" s="108">
        <f>C19</f>
        <v>5.7286917949534496E-3</v>
      </c>
      <c r="E19" s="94">
        <f t="shared" si="0"/>
        <v>100</v>
      </c>
      <c r="F19" s="97"/>
      <c r="G19" s="22">
        <f t="shared" si="1"/>
        <v>0</v>
      </c>
      <c r="H19" s="97"/>
      <c r="I19" s="22"/>
      <c r="J19" s="127"/>
      <c r="K19" s="39"/>
      <c r="L19" s="30"/>
      <c r="M19" s="8"/>
    </row>
    <row r="20" spans="1:13" ht="37.5" x14ac:dyDescent="0.3">
      <c r="A20" s="92">
        <v>17</v>
      </c>
      <c r="B20" s="101" t="s">
        <v>34</v>
      </c>
      <c r="C20" s="102">
        <v>64755035</v>
      </c>
      <c r="D20" s="102">
        <f>C23*D8/100</f>
        <v>70393894.836145788</v>
      </c>
      <c r="E20" s="103">
        <f t="shared" si="0"/>
        <v>108.70798670118207</v>
      </c>
      <c r="F20" s="97">
        <v>70551018</v>
      </c>
      <c r="G20" s="22">
        <f t="shared" si="1"/>
        <v>100.22320566892901</v>
      </c>
      <c r="H20" s="97">
        <f>F23*H8/100</f>
        <v>78176467.797564939</v>
      </c>
      <c r="I20" s="22">
        <f>H20/F20*100</f>
        <v>110.80841923154807</v>
      </c>
      <c r="J20" s="127">
        <f>H23*J8/100</f>
        <v>53154907.906234063</v>
      </c>
      <c r="K20" s="39"/>
      <c r="L20" s="30">
        <f>J20*K21/100</f>
        <v>56567085.131806165</v>
      </c>
      <c r="M20" s="8"/>
    </row>
    <row r="21" spans="1:13" ht="18.75" x14ac:dyDescent="0.3">
      <c r="A21" s="92">
        <v>18</v>
      </c>
      <c r="B21" s="16" t="s">
        <v>25</v>
      </c>
      <c r="C21" s="30">
        <v>11255489</v>
      </c>
      <c r="D21" s="30">
        <f>D20*18/100</f>
        <v>12670901.070506241</v>
      </c>
      <c r="E21" s="94">
        <f t="shared" si="0"/>
        <v>112.57530499568912</v>
      </c>
      <c r="F21" s="97">
        <v>12242945</v>
      </c>
      <c r="G21" s="22">
        <f t="shared" si="1"/>
        <v>96.622528515336739</v>
      </c>
      <c r="H21" s="97">
        <f>F21*I21/100</f>
        <v>13565183.060000001</v>
      </c>
      <c r="I21" s="22">
        <v>110.8</v>
      </c>
      <c r="J21" s="127"/>
      <c r="K21" s="39">
        <f>(E21*G21*I21)^(1/3)</f>
        <v>106.41930794347574</v>
      </c>
      <c r="L21" s="30">
        <f>L20*17/100</f>
        <v>9616404.4724070486</v>
      </c>
      <c r="M21" s="8"/>
    </row>
    <row r="22" spans="1:13" ht="18.75" x14ac:dyDescent="0.3">
      <c r="A22" s="92">
        <v>19</v>
      </c>
      <c r="B22" s="16" t="s">
        <v>36</v>
      </c>
      <c r="C22" s="30">
        <v>399955</v>
      </c>
      <c r="D22" s="30">
        <f>C22/C21*D21</f>
        <v>450250.56109550851</v>
      </c>
      <c r="E22" s="94">
        <f t="shared" si="0"/>
        <v>112.57530499568915</v>
      </c>
      <c r="F22" s="97"/>
      <c r="G22" s="40"/>
      <c r="H22" s="97"/>
      <c r="I22" s="22"/>
      <c r="J22" s="127"/>
      <c r="K22" s="39"/>
      <c r="L22" s="30"/>
      <c r="M22" s="8"/>
    </row>
    <row r="23" spans="1:13" ht="18.75" x14ac:dyDescent="0.3">
      <c r="A23" s="92">
        <v>20</v>
      </c>
      <c r="B23" s="19" t="s">
        <v>79</v>
      </c>
      <c r="C23" s="20">
        <f>C20/C31*100</f>
        <v>29.355198044347837</v>
      </c>
      <c r="D23" s="20">
        <f>C23</f>
        <v>29.355198044347837</v>
      </c>
      <c r="E23" s="94">
        <f t="shared" si="0"/>
        <v>100</v>
      </c>
      <c r="F23" s="105">
        <f>F20/F31*100</f>
        <v>30.381975110980029</v>
      </c>
      <c r="G23" s="40"/>
      <c r="H23" s="105">
        <f>H20/H8*100</f>
        <v>30.381975110980029</v>
      </c>
      <c r="I23" s="22"/>
      <c r="J23" s="127"/>
      <c r="K23" s="39"/>
      <c r="L23" s="30"/>
      <c r="M23" s="8"/>
    </row>
    <row r="24" spans="1:13" ht="37.5" x14ac:dyDescent="0.3">
      <c r="A24" s="92">
        <v>21</v>
      </c>
      <c r="B24" s="33" t="s">
        <v>80</v>
      </c>
      <c r="C24" s="109">
        <v>26640481</v>
      </c>
      <c r="D24" s="109">
        <f>C29*D20/100</f>
        <v>28960330.542610936</v>
      </c>
      <c r="E24" s="100">
        <f t="shared" si="0"/>
        <v>108.70798670118207</v>
      </c>
      <c r="F24" s="97"/>
      <c r="G24" s="40"/>
      <c r="H24" s="97"/>
      <c r="I24" s="40"/>
      <c r="J24" s="127"/>
      <c r="K24" s="39"/>
      <c r="L24" s="30"/>
      <c r="M24" s="8"/>
    </row>
    <row r="25" spans="1:13" ht="18.75" x14ac:dyDescent="0.3">
      <c r="A25" s="92">
        <v>22</v>
      </c>
      <c r="B25" s="69" t="s">
        <v>45</v>
      </c>
      <c r="C25" s="109">
        <v>4395331</v>
      </c>
      <c r="D25" s="109">
        <f>D24*18/100</f>
        <v>5212859.4976699688</v>
      </c>
      <c r="E25" s="100">
        <f t="shared" si="0"/>
        <v>118.59993019114985</v>
      </c>
      <c r="F25" s="97"/>
      <c r="G25" s="40"/>
      <c r="H25" s="97"/>
      <c r="I25" s="40"/>
      <c r="J25" s="127"/>
      <c r="K25" s="39"/>
      <c r="L25" s="30">
        <v>3290978</v>
      </c>
      <c r="M25" s="8"/>
    </row>
    <row r="26" spans="1:13" ht="18.75" x14ac:dyDescent="0.3">
      <c r="A26" s="92">
        <v>23</v>
      </c>
      <c r="B26" s="69" t="s">
        <v>47</v>
      </c>
      <c r="C26" s="109">
        <v>53</v>
      </c>
      <c r="D26" s="109">
        <v>50</v>
      </c>
      <c r="E26" s="100">
        <f t="shared" si="0"/>
        <v>94.339622641509436</v>
      </c>
      <c r="F26" s="97"/>
      <c r="G26" s="40"/>
      <c r="H26" s="97"/>
      <c r="I26" s="40"/>
      <c r="J26" s="127"/>
      <c r="K26" s="39"/>
      <c r="L26" s="30"/>
      <c r="M26" s="8"/>
    </row>
    <row r="27" spans="1:13" ht="56.25" x14ac:dyDescent="0.3">
      <c r="A27" s="92">
        <v>24</v>
      </c>
      <c r="B27" s="33" t="s">
        <v>49</v>
      </c>
      <c r="C27" s="109"/>
      <c r="D27" s="110">
        <v>0.94339622641509402</v>
      </c>
      <c r="E27" s="100"/>
      <c r="F27" s="97"/>
      <c r="G27" s="40"/>
      <c r="H27" s="97"/>
      <c r="I27" s="40"/>
      <c r="J27" s="127"/>
      <c r="K27" s="39"/>
      <c r="L27" s="30"/>
      <c r="M27" s="8"/>
    </row>
    <row r="28" spans="1:13" ht="56.25" x14ac:dyDescent="0.3">
      <c r="A28" s="92">
        <v>25</v>
      </c>
      <c r="B28" s="66" t="s">
        <v>50</v>
      </c>
      <c r="C28" s="109"/>
      <c r="D28" s="109">
        <f>D24*D27</f>
        <v>27321066.549632948</v>
      </c>
      <c r="E28" s="100"/>
      <c r="F28" s="97"/>
      <c r="G28" s="40"/>
      <c r="H28" s="97"/>
      <c r="I28" s="40"/>
      <c r="J28" s="127"/>
      <c r="K28" s="39"/>
      <c r="L28" s="30"/>
      <c r="M28" s="8"/>
    </row>
    <row r="29" spans="1:13" ht="37.5" x14ac:dyDescent="0.3">
      <c r="A29" s="92">
        <v>26</v>
      </c>
      <c r="B29" s="111" t="s">
        <v>81</v>
      </c>
      <c r="C29" s="34">
        <f>C24/C20*100</f>
        <v>41.140400897011332</v>
      </c>
      <c r="D29" s="112">
        <f>D28/D20*100</f>
        <v>38.811698959444641</v>
      </c>
      <c r="E29" s="100">
        <f>D29/C29*100</f>
        <v>94.339622641509408</v>
      </c>
      <c r="F29" s="97"/>
      <c r="G29" s="40"/>
      <c r="H29" s="97"/>
      <c r="I29" s="40"/>
      <c r="J29" s="127"/>
      <c r="K29" s="39"/>
      <c r="L29" s="30"/>
      <c r="M29" s="8"/>
    </row>
    <row r="30" spans="1:13" ht="75" x14ac:dyDescent="0.3">
      <c r="A30" s="92">
        <v>27</v>
      </c>
      <c r="B30" s="33" t="s">
        <v>82</v>
      </c>
      <c r="C30" s="109"/>
      <c r="D30" s="99">
        <f>D24-D28</f>
        <v>1639263.992977988</v>
      </c>
      <c r="E30" s="100"/>
      <c r="F30" s="97"/>
      <c r="G30" s="40"/>
      <c r="H30" s="97"/>
      <c r="I30" s="40"/>
      <c r="J30" s="127"/>
      <c r="K30" s="39"/>
      <c r="L30" s="30"/>
      <c r="M30" s="8"/>
    </row>
    <row r="31" spans="1:13" ht="56.25" x14ac:dyDescent="0.3">
      <c r="A31" s="92">
        <v>28</v>
      </c>
      <c r="B31" s="101" t="s">
        <v>83</v>
      </c>
      <c r="C31" s="102">
        <v>220591375</v>
      </c>
      <c r="D31" s="102">
        <f>D10+D14+D17+D20-D30</f>
        <v>243087306.02617767</v>
      </c>
      <c r="E31" s="113">
        <f t="shared" ref="E31:E39" si="2">D31/C31*100</f>
        <v>110.19801024685469</v>
      </c>
      <c r="F31" s="97">
        <f>F10+F14+F17+F20</f>
        <v>232213402</v>
      </c>
      <c r="G31" s="22">
        <f>F31/D31*100</f>
        <v>95.526749543636527</v>
      </c>
      <c r="H31" s="97">
        <f>H8</f>
        <v>257312000</v>
      </c>
      <c r="I31" s="40"/>
      <c r="J31" s="127">
        <f>J8</f>
        <v>174955406</v>
      </c>
      <c r="K31" s="39"/>
      <c r="L31" s="30">
        <f>L18</f>
        <v>262437431.07039291</v>
      </c>
      <c r="M31" s="8"/>
    </row>
    <row r="32" spans="1:13" ht="18.75" x14ac:dyDescent="0.3">
      <c r="A32" s="92">
        <v>29</v>
      </c>
      <c r="B32" s="16" t="s">
        <v>25</v>
      </c>
      <c r="C32" s="30">
        <v>39271042</v>
      </c>
      <c r="D32" s="30">
        <f>D31*18/100</f>
        <v>43755715.084711984</v>
      </c>
      <c r="E32" s="94">
        <f t="shared" si="2"/>
        <v>111.4197965124327</v>
      </c>
      <c r="F32" s="97"/>
      <c r="G32" s="40"/>
      <c r="H32" s="97"/>
      <c r="I32" s="40"/>
      <c r="J32" s="127"/>
      <c r="K32" s="39"/>
      <c r="L32" s="30"/>
      <c r="M32" s="8"/>
    </row>
    <row r="33" spans="1:13" ht="18.75" x14ac:dyDescent="0.3">
      <c r="A33" s="92">
        <v>30</v>
      </c>
      <c r="B33" s="114" t="s">
        <v>84</v>
      </c>
      <c r="C33" s="102">
        <v>220591375</v>
      </c>
      <c r="D33" s="102">
        <f>D31</f>
        <v>243087306.02617767</v>
      </c>
      <c r="E33" s="113">
        <f t="shared" si="2"/>
        <v>110.19801024685469</v>
      </c>
      <c r="F33" s="97"/>
      <c r="G33" s="40"/>
      <c r="H33" s="97">
        <f>H11+H15+H21</f>
        <v>45766920.484552458</v>
      </c>
      <c r="I33" s="40"/>
      <c r="J33" s="127"/>
      <c r="K33" s="39"/>
      <c r="L33" s="30"/>
      <c r="M33" s="8"/>
    </row>
    <row r="34" spans="1:13" ht="37.5" x14ac:dyDescent="0.3">
      <c r="A34" s="92">
        <v>31</v>
      </c>
      <c r="B34" s="19" t="s">
        <v>85</v>
      </c>
      <c r="C34" s="30">
        <v>39706447.5</v>
      </c>
      <c r="D34" s="30">
        <f>D33*18/100</f>
        <v>43755715.084711984</v>
      </c>
      <c r="E34" s="94">
        <f t="shared" si="2"/>
        <v>110.19801024685469</v>
      </c>
      <c r="F34" s="97">
        <f>F31*18/100</f>
        <v>41798412.359999999</v>
      </c>
      <c r="G34" s="40"/>
      <c r="H34" s="97">
        <f>H33</f>
        <v>45766920.484552458</v>
      </c>
      <c r="I34" s="40"/>
      <c r="J34" s="127">
        <f>J36+J35</f>
        <v>52831430.526315786</v>
      </c>
      <c r="K34" s="39"/>
      <c r="L34" s="30">
        <f>L31*17/100</f>
        <v>44614363.281966791</v>
      </c>
      <c r="M34" s="8"/>
    </row>
    <row r="35" spans="1:13" ht="18.75" x14ac:dyDescent="0.3">
      <c r="A35" s="92">
        <v>32</v>
      </c>
      <c r="B35" s="25" t="s">
        <v>54</v>
      </c>
      <c r="C35" s="26">
        <v>434849</v>
      </c>
      <c r="D35" s="26">
        <f>D13+D22</f>
        <v>488183.12597501901</v>
      </c>
      <c r="E35" s="94">
        <f t="shared" si="2"/>
        <v>112.26497611240201</v>
      </c>
      <c r="F35" s="97">
        <f>456234+36357</f>
        <v>492591</v>
      </c>
      <c r="G35" s="40">
        <f>F35/D35*100</f>
        <v>100.90291404812024</v>
      </c>
      <c r="H35" s="97">
        <f>F35*101/100</f>
        <v>497516.91</v>
      </c>
      <c r="I35" s="40"/>
      <c r="J35" s="127">
        <v>500000</v>
      </c>
      <c r="K35" s="39"/>
      <c r="L35" s="30">
        <f>J35</f>
        <v>500000</v>
      </c>
      <c r="M35" s="8"/>
    </row>
    <row r="36" spans="1:13" ht="37.5" x14ac:dyDescent="0.3">
      <c r="A36" s="92">
        <v>33</v>
      </c>
      <c r="B36" s="19" t="s">
        <v>86</v>
      </c>
      <c r="C36" s="30">
        <v>39271598.5</v>
      </c>
      <c r="D36" s="30">
        <f>D34-D35</f>
        <v>43267531.958736964</v>
      </c>
      <c r="E36" s="94">
        <f t="shared" si="2"/>
        <v>110.17512301857781</v>
      </c>
      <c r="F36" s="97">
        <f>F34-F35</f>
        <v>41305821.359999999</v>
      </c>
      <c r="G36" s="40"/>
      <c r="H36" s="97">
        <f>H34-H35</f>
        <v>45269403.574552462</v>
      </c>
      <c r="I36" s="40"/>
      <c r="J36" s="127">
        <f>J38/J37*100</f>
        <v>52331430.526315786</v>
      </c>
      <c r="K36" s="39"/>
      <c r="L36" s="30">
        <f>L34-L35</f>
        <v>44114363.281966791</v>
      </c>
      <c r="M36" s="8"/>
    </row>
    <row r="37" spans="1:13" ht="18.75" x14ac:dyDescent="0.3">
      <c r="A37" s="92">
        <v>34</v>
      </c>
      <c r="B37" s="16" t="s">
        <v>57</v>
      </c>
      <c r="C37" s="30">
        <v>94.8392513230649</v>
      </c>
      <c r="D37" s="30">
        <v>95</v>
      </c>
      <c r="E37" s="94">
        <f t="shared" si="2"/>
        <v>100.16949593622108</v>
      </c>
      <c r="F37" s="97">
        <v>95</v>
      </c>
      <c r="G37" s="40"/>
      <c r="H37" s="97">
        <v>95</v>
      </c>
      <c r="I37" s="40"/>
      <c r="J37" s="127">
        <v>95</v>
      </c>
      <c r="K37" s="39"/>
      <c r="L37" s="30">
        <v>95</v>
      </c>
      <c r="M37" s="8"/>
    </row>
    <row r="38" spans="1:13" ht="18.75" x14ac:dyDescent="0.3">
      <c r="A38" s="92">
        <v>35</v>
      </c>
      <c r="B38" s="72" t="s">
        <v>59</v>
      </c>
      <c r="C38" s="26">
        <v>37244890</v>
      </c>
      <c r="D38" s="26">
        <f>D36*D37/100</f>
        <v>41104155.360800117</v>
      </c>
      <c r="E38" s="115">
        <f t="shared" si="2"/>
        <v>110.36186537482087</v>
      </c>
      <c r="F38" s="97">
        <f>F36*F37/100</f>
        <v>39240530.291999996</v>
      </c>
      <c r="G38" s="22">
        <f>F38/D38*100</f>
        <v>95.466090830861816</v>
      </c>
      <c r="H38" s="97">
        <f>H36*H37/100</f>
        <v>43005933.395824842</v>
      </c>
      <c r="I38" s="22">
        <f>H38/F38*100</f>
        <v>109.59569882416321</v>
      </c>
      <c r="J38" s="127">
        <v>49714859</v>
      </c>
      <c r="K38" s="39"/>
      <c r="L38" s="30">
        <f>L36*L37/100</f>
        <v>41908645.117868453</v>
      </c>
      <c r="M38" s="8"/>
    </row>
    <row r="39" spans="1:13" ht="18.75" x14ac:dyDescent="0.3">
      <c r="A39" s="92">
        <v>36</v>
      </c>
      <c r="B39" s="72" t="s">
        <v>60</v>
      </c>
      <c r="C39" s="26">
        <f>C38*95/100</f>
        <v>35382645.5</v>
      </c>
      <c r="D39" s="26">
        <f>D38*95/100</f>
        <v>39048947.592760108</v>
      </c>
      <c r="E39" s="115">
        <f t="shared" si="2"/>
        <v>110.36186537482084</v>
      </c>
      <c r="F39" s="97">
        <f>F38*95/100</f>
        <v>37278503.777399994</v>
      </c>
      <c r="G39" s="40"/>
      <c r="H39" s="97">
        <f>H38*95/100</f>
        <v>40855636.726033598</v>
      </c>
      <c r="I39" s="40"/>
      <c r="J39" s="127"/>
      <c r="K39" s="39"/>
      <c r="L39" s="30"/>
      <c r="M39" s="8"/>
    </row>
    <row r="40" spans="1:13" ht="18.75" x14ac:dyDescent="0.3">
      <c r="A40" s="116"/>
      <c r="B40" s="117"/>
      <c r="C40" s="117"/>
      <c r="D40" s="117"/>
      <c r="E40" s="118"/>
      <c r="F40" s="119"/>
      <c r="G40" s="120"/>
      <c r="H40" s="119"/>
      <c r="I40" s="120"/>
      <c r="J40" s="129"/>
      <c r="K40" s="129"/>
      <c r="L40" s="30"/>
      <c r="M40" s="8"/>
    </row>
    <row r="41" spans="1:13" ht="18.75" x14ac:dyDescent="0.3">
      <c r="A41" s="8"/>
      <c r="B41" s="72" t="s">
        <v>97</v>
      </c>
      <c r="C41" s="16"/>
      <c r="D41" s="26">
        <f>F41</f>
        <v>45993718</v>
      </c>
      <c r="E41" s="16"/>
      <c r="F41" s="26">
        <v>45993718</v>
      </c>
      <c r="G41" s="16"/>
      <c r="H41" s="16"/>
      <c r="I41" s="16"/>
      <c r="J41" s="30"/>
      <c r="K41" s="39"/>
      <c r="L41" s="30"/>
      <c r="M41" s="8"/>
    </row>
    <row r="42" spans="1:13" ht="56.25" x14ac:dyDescent="0.3">
      <c r="A42" s="8"/>
      <c r="B42" s="25" t="s">
        <v>98</v>
      </c>
      <c r="C42" s="19"/>
      <c r="D42" s="30">
        <f>D44+D45+D46</f>
        <v>6412248.2362848185</v>
      </c>
      <c r="E42" s="16"/>
      <c r="F42" s="30">
        <f>F44+F45+F46</f>
        <v>6121522.7255519992</v>
      </c>
      <c r="G42" s="16"/>
      <c r="H42" s="30">
        <f>H44+H45+H46</f>
        <v>6708925.6097486755</v>
      </c>
      <c r="I42" s="23">
        <f>H42/F42*100</f>
        <v>109.59569882416321</v>
      </c>
      <c r="J42" s="30"/>
      <c r="K42" s="39"/>
      <c r="L42" s="30">
        <f>L44+L45+L46</f>
        <v>6537748.638387478</v>
      </c>
      <c r="M42" s="8"/>
    </row>
    <row r="43" spans="1:13" ht="18.75" x14ac:dyDescent="0.3">
      <c r="A43" s="8"/>
      <c r="B43" s="16"/>
      <c r="C43" s="16"/>
      <c r="D43" s="16"/>
      <c r="E43" s="16" t="s">
        <v>99</v>
      </c>
      <c r="F43" s="23"/>
      <c r="G43" s="16" t="s">
        <v>99</v>
      </c>
      <c r="H43" s="16"/>
      <c r="I43" s="16" t="s">
        <v>99</v>
      </c>
      <c r="J43" s="30"/>
      <c r="K43" s="39"/>
      <c r="L43" s="30"/>
      <c r="M43" s="8"/>
    </row>
    <row r="44" spans="1:13" ht="37.5" x14ac:dyDescent="0.3">
      <c r="A44" s="8"/>
      <c r="B44" s="57" t="s">
        <v>100</v>
      </c>
      <c r="C44" s="57"/>
      <c r="D44" s="58">
        <f>D38*12/100</f>
        <v>4932498.6432960145</v>
      </c>
      <c r="E44" s="130">
        <f>G44</f>
        <v>12</v>
      </c>
      <c r="F44" s="58">
        <f>F38*12/100</f>
        <v>4708863.6350399991</v>
      </c>
      <c r="G44" s="130">
        <f>F44/F38*100</f>
        <v>12</v>
      </c>
      <c r="H44" s="58">
        <f>H38*12/100</f>
        <v>5160712.0074989805</v>
      </c>
      <c r="I44" s="130">
        <f>G44</f>
        <v>12</v>
      </c>
      <c r="J44" s="58">
        <f>J38*I44/100</f>
        <v>5965783.0800000001</v>
      </c>
      <c r="K44" s="61"/>
      <c r="L44" s="30">
        <f>L38*I44/100</f>
        <v>5029037.4141442142</v>
      </c>
      <c r="M44" s="8"/>
    </row>
    <row r="45" spans="1:13" ht="37.5" x14ac:dyDescent="0.3">
      <c r="A45" s="8"/>
      <c r="B45" s="57" t="s">
        <v>91</v>
      </c>
      <c r="C45" s="131"/>
      <c r="D45" s="58">
        <f>D38*2/100</f>
        <v>822083.1072160023</v>
      </c>
      <c r="E45" s="130">
        <f>G45</f>
        <v>1.9999999999999998</v>
      </c>
      <c r="F45" s="58">
        <f>F38*2/100</f>
        <v>784810.60583999986</v>
      </c>
      <c r="G45" s="130">
        <f>F45/F38*100</f>
        <v>1.9999999999999998</v>
      </c>
      <c r="H45" s="58">
        <f>H38*2/100</f>
        <v>860118.66791649687</v>
      </c>
      <c r="I45" s="130">
        <f>G45</f>
        <v>1.9999999999999998</v>
      </c>
      <c r="J45" s="58">
        <f>J38*I45/100</f>
        <v>994297.17999999982</v>
      </c>
      <c r="K45" s="61"/>
      <c r="L45" s="30">
        <f>L38*I45/100</f>
        <v>838172.90235736896</v>
      </c>
      <c r="M45" s="8"/>
    </row>
    <row r="46" spans="1:13" ht="18.75" x14ac:dyDescent="0.3">
      <c r="A46" s="8"/>
      <c r="B46" s="57" t="s">
        <v>92</v>
      </c>
      <c r="C46" s="131"/>
      <c r="D46" s="58">
        <f>D38*G46/100</f>
        <v>657666.48577280191</v>
      </c>
      <c r="E46" s="130">
        <f>G46</f>
        <v>1.6</v>
      </c>
      <c r="F46" s="58">
        <f>F38*G46/100</f>
        <v>627848.48467199993</v>
      </c>
      <c r="G46" s="130">
        <v>1.6</v>
      </c>
      <c r="H46" s="58">
        <f>H38*G46/100</f>
        <v>688094.93433319742</v>
      </c>
      <c r="I46" s="130">
        <f>G46</f>
        <v>1.6</v>
      </c>
      <c r="J46" s="58">
        <f>J38*I46/100</f>
        <v>795437.74400000006</v>
      </c>
      <c r="K46" s="61"/>
      <c r="L46" s="30">
        <f>L38*I46/100</f>
        <v>670538.32188589533</v>
      </c>
      <c r="M46" s="8"/>
    </row>
    <row r="47" spans="1:13" ht="18.75" x14ac:dyDescent="0.3">
      <c r="A47" s="8"/>
      <c r="B47" s="16"/>
      <c r="C47" s="16"/>
      <c r="D47" s="16"/>
      <c r="E47" s="16"/>
      <c r="F47" s="16"/>
      <c r="G47" s="16"/>
      <c r="H47" s="16"/>
      <c r="I47" s="16"/>
      <c r="J47" s="30"/>
      <c r="K47" s="39"/>
      <c r="L47" s="30"/>
      <c r="M47" s="8"/>
    </row>
    <row r="48" spans="1:13" ht="37.5" x14ac:dyDescent="0.3">
      <c r="A48" s="8"/>
      <c r="B48" s="19" t="s">
        <v>94</v>
      </c>
      <c r="C48" s="19"/>
      <c r="D48" s="26">
        <f>D38+D44+D45+D46</f>
        <v>47516403.597084939</v>
      </c>
      <c r="E48" s="16"/>
      <c r="F48" s="26">
        <f>F38+F44+F45+F46</f>
        <v>45362053.017551996</v>
      </c>
      <c r="G48" s="16"/>
      <c r="H48" s="132">
        <f>H38+H44+H45+H46</f>
        <v>49714859.005573519</v>
      </c>
      <c r="I48" s="16"/>
      <c r="J48" s="30">
        <v>51905868</v>
      </c>
      <c r="K48" s="39"/>
      <c r="L48" s="30">
        <f>L38+L44+L45+L46</f>
        <v>48446393.75625594</v>
      </c>
      <c r="M48" s="8">
        <f>L48/J48*100</f>
        <v>93.335099908657611</v>
      </c>
    </row>
    <row r="49" spans="1:13" ht="18.75" x14ac:dyDescent="0.3">
      <c r="A49" s="8"/>
      <c r="B49" s="16" t="s">
        <v>101</v>
      </c>
      <c r="C49" s="16"/>
      <c r="D49" s="133">
        <f>F41/D48*100</f>
        <v>96.795452766171991</v>
      </c>
      <c r="E49" s="16"/>
      <c r="F49" s="133">
        <f>F41/F48*100</f>
        <v>101.39249645998957</v>
      </c>
      <c r="G49" s="16"/>
      <c r="H49" s="16"/>
      <c r="I49" s="16"/>
      <c r="J49" s="30">
        <f>J48/H48*100</f>
        <v>104.40715117824402</v>
      </c>
      <c r="K49" s="39"/>
      <c r="L49" s="46"/>
      <c r="M49" s="8"/>
    </row>
    <row r="50" spans="1:13" x14ac:dyDescent="0.25">
      <c r="H50" s="77"/>
    </row>
    <row r="51" spans="1:13" x14ac:dyDescent="0.25">
      <c r="B51" t="s">
        <v>102</v>
      </c>
    </row>
    <row r="52" spans="1:13" x14ac:dyDescent="0.25">
      <c r="L52" s="77">
        <f>L48*105/100</f>
        <v>50868713.444068737</v>
      </c>
    </row>
    <row r="53" spans="1:13" ht="18.75" x14ac:dyDescent="0.3">
      <c r="B53" t="s">
        <v>103</v>
      </c>
      <c r="H53" s="134">
        <v>49662789</v>
      </c>
      <c r="L53" s="77">
        <f>L48*95/100</f>
        <v>46024074.068443149</v>
      </c>
    </row>
    <row r="54" spans="1:13" x14ac:dyDescent="0.25">
      <c r="L54" s="77"/>
    </row>
    <row r="55" spans="1:13" x14ac:dyDescent="0.25">
      <c r="B55" t="s">
        <v>104</v>
      </c>
      <c r="C55" s="77">
        <v>32272466</v>
      </c>
      <c r="F55" s="77">
        <v>22306322</v>
      </c>
    </row>
    <row r="56" spans="1:13" x14ac:dyDescent="0.25">
      <c r="B56" t="s">
        <v>105</v>
      </c>
      <c r="C56" s="17">
        <f>C55/C38*100</f>
        <v>86.649379283976941</v>
      </c>
      <c r="F56" s="17">
        <f>F55/F41*100</f>
        <v>48.498627573443834</v>
      </c>
    </row>
    <row r="57" spans="1:13" x14ac:dyDescent="0.25">
      <c r="B57" t="s">
        <v>106</v>
      </c>
      <c r="H57" s="77">
        <v>30147279</v>
      </c>
      <c r="I57" s="17">
        <f>H57/F55*100</f>
        <v>135.15127684429552</v>
      </c>
      <c r="L57" s="77">
        <f>L31*3/100</f>
        <v>7873122.9321117876</v>
      </c>
    </row>
    <row r="58" spans="1:13" x14ac:dyDescent="0.25">
      <c r="B58" t="s">
        <v>107</v>
      </c>
      <c r="C58" s="77">
        <f>C38-C55</f>
        <v>4972424</v>
      </c>
      <c r="F58" s="77">
        <f>F41-F55</f>
        <v>23687396</v>
      </c>
      <c r="L58" s="122">
        <f>L57/4</f>
        <v>1968280.7330279469</v>
      </c>
      <c r="M58">
        <f>L58/1313146*100</f>
        <v>149.89047166331443</v>
      </c>
    </row>
    <row r="59" spans="1:13" x14ac:dyDescent="0.25">
      <c r="B59" t="s">
        <v>105</v>
      </c>
      <c r="C59" s="17">
        <f>C58/C38*100</f>
        <v>13.350620716023057</v>
      </c>
      <c r="F59" s="17">
        <f>F58/F41*100</f>
        <v>51.501372426556166</v>
      </c>
      <c r="H59" s="17">
        <f>H57/H61*100</f>
        <v>60.700409064000681</v>
      </c>
      <c r="I59" s="17">
        <f>(C59*F59*H59)^(1/3)</f>
        <v>34.687310356495239</v>
      </c>
      <c r="L59">
        <v>280000</v>
      </c>
      <c r="M59" t="s">
        <v>108</v>
      </c>
    </row>
    <row r="60" spans="1:13" x14ac:dyDescent="0.25">
      <c r="B60" t="s">
        <v>109</v>
      </c>
      <c r="H60" s="77">
        <f>F58*82.4/100</f>
        <v>19518414.304000001</v>
      </c>
      <c r="I60">
        <f>H60/F58*100</f>
        <v>82.4</v>
      </c>
      <c r="L60">
        <v>3000</v>
      </c>
    </row>
    <row r="61" spans="1:13" x14ac:dyDescent="0.25">
      <c r="H61" s="135">
        <f>H57+H60</f>
        <v>49665693.304000005</v>
      </c>
      <c r="L61" s="122">
        <f>L58+L59+L60</f>
        <v>2251280.7330279471</v>
      </c>
      <c r="M61" t="s">
        <v>110</v>
      </c>
    </row>
    <row r="62" spans="1:13" x14ac:dyDescent="0.25">
      <c r="L62" s="77">
        <f>L61-177638*95/100</f>
        <v>2082524.633027947</v>
      </c>
    </row>
    <row r="63" spans="1:13" x14ac:dyDescent="0.25">
      <c r="B63" t="s">
        <v>111</v>
      </c>
      <c r="H63" s="135">
        <v>51525712</v>
      </c>
      <c r="I63" s="17">
        <f>H63/H48*100</f>
        <v>103.64247838704213</v>
      </c>
      <c r="L63" s="17">
        <f>L61/1639684*100</f>
        <v>137.29967073094249</v>
      </c>
    </row>
    <row r="64" spans="1:13" ht="18.75" x14ac:dyDescent="0.3">
      <c r="B64" t="s">
        <v>112</v>
      </c>
      <c r="H64" s="135">
        <v>52026169</v>
      </c>
      <c r="I64" s="17">
        <f>H64/H48*100</f>
        <v>104.64913315789019</v>
      </c>
      <c r="K64" s="43" t="s">
        <v>113</v>
      </c>
      <c r="L64" s="136" t="s">
        <v>110</v>
      </c>
    </row>
    <row r="65" spans="8:13" ht="18.75" x14ac:dyDescent="0.3">
      <c r="K65" s="136" t="s">
        <v>114</v>
      </c>
      <c r="L65" s="137">
        <v>1732319</v>
      </c>
      <c r="M65" s="136">
        <v>113.8</v>
      </c>
    </row>
    <row r="66" spans="8:13" ht="18.75" x14ac:dyDescent="0.3">
      <c r="J66" s="17">
        <f>L66/L65*100</f>
        <v>108.68852676672138</v>
      </c>
      <c r="K66" s="136" t="s">
        <v>115</v>
      </c>
      <c r="L66" s="137">
        <v>1882832</v>
      </c>
      <c r="M66" s="136">
        <v>219.9</v>
      </c>
    </row>
    <row r="67" spans="8:13" ht="18.75" x14ac:dyDescent="0.3">
      <c r="J67" s="17">
        <f>L67/L66*100</f>
        <v>87.086049100503928</v>
      </c>
      <c r="K67" s="136" t="s">
        <v>116</v>
      </c>
      <c r="L67" s="137">
        <v>1639684</v>
      </c>
      <c r="M67" s="136">
        <v>113.1</v>
      </c>
    </row>
    <row r="68" spans="8:13" ht="18.75" x14ac:dyDescent="0.3">
      <c r="H68" s="77"/>
      <c r="J68" s="17">
        <f>L68/L67*100</f>
        <v>102.12620236582171</v>
      </c>
      <c r="K68" s="136" t="s">
        <v>117</v>
      </c>
      <c r="L68" s="137">
        <v>1674547</v>
      </c>
      <c r="M68" s="136">
        <v>139</v>
      </c>
    </row>
    <row r="69" spans="8:13" ht="18.75" x14ac:dyDescent="0.3">
      <c r="K69" s="136" t="s">
        <v>118</v>
      </c>
      <c r="L69" s="137">
        <v>2033308</v>
      </c>
      <c r="M69" s="136">
        <v>117.4</v>
      </c>
    </row>
    <row r="70" spans="8:13" ht="18.75" x14ac:dyDescent="0.3">
      <c r="K70" s="136" t="s">
        <v>119</v>
      </c>
      <c r="L70" s="137">
        <v>1824538</v>
      </c>
      <c r="M70" s="136">
        <v>96.9</v>
      </c>
    </row>
    <row r="71" spans="8:13" ht="18.75" x14ac:dyDescent="0.3">
      <c r="K71" s="136"/>
      <c r="L71" s="136"/>
      <c r="M71" s="136"/>
    </row>
    <row r="72" spans="8:13" ht="18.75" x14ac:dyDescent="0.3">
      <c r="K72" s="136" t="s">
        <v>120</v>
      </c>
      <c r="L72" s="137">
        <f>(L65+L66+L67+L68)/4</f>
        <v>1732345.5</v>
      </c>
      <c r="M72" s="138">
        <f>(M65*M66*M67*M68*M69*M70)^(1/6)</f>
        <v>128.37273532031563</v>
      </c>
    </row>
    <row r="73" spans="8:13" ht="18.75" x14ac:dyDescent="0.3">
      <c r="K73" s="136" t="s">
        <v>120</v>
      </c>
      <c r="L73" s="137">
        <f>(L69+L70)/2</f>
        <v>1928923</v>
      </c>
      <c r="M73" s="136"/>
    </row>
    <row r="74" spans="8:13" ht="18.75" x14ac:dyDescent="0.3">
      <c r="K74" s="136" t="s">
        <v>121</v>
      </c>
      <c r="L74" s="137">
        <f>L67-177638</f>
        <v>1462046</v>
      </c>
      <c r="M74" s="136"/>
    </row>
    <row r="75" spans="8:13" ht="18.75" x14ac:dyDescent="0.3">
      <c r="J75" s="123">
        <f>L75/L62*100</f>
        <v>90.124669455282003</v>
      </c>
      <c r="K75" s="136" t="s">
        <v>122</v>
      </c>
      <c r="L75" s="139">
        <f>L74*M72/100</f>
        <v>1876868.4418412617</v>
      </c>
      <c r="M75" s="136"/>
    </row>
    <row r="76" spans="8:13" ht="18.75" x14ac:dyDescent="0.3">
      <c r="K76" s="136" t="s">
        <v>123</v>
      </c>
      <c r="L76" s="137">
        <f>L75-L59-L60</f>
        <v>1593868.4418412617</v>
      </c>
      <c r="M76" s="138">
        <f>L76/L67*100</f>
        <v>97.205830016104429</v>
      </c>
    </row>
    <row r="77" spans="8:13" ht="18.75" x14ac:dyDescent="0.3">
      <c r="K77" s="136" t="s">
        <v>124</v>
      </c>
      <c r="L77" s="136">
        <f>L59</f>
        <v>280000</v>
      </c>
      <c r="M77" s="136"/>
    </row>
    <row r="78" spans="8:13" ht="18.75" x14ac:dyDescent="0.3">
      <c r="K78" s="136" t="s">
        <v>125</v>
      </c>
      <c r="L78" s="136">
        <f>L60</f>
        <v>3000</v>
      </c>
      <c r="M78" s="136"/>
    </row>
    <row r="80" spans="8:13" x14ac:dyDescent="0.25">
      <c r="M80" s="17">
        <f>L75/L70*100</f>
        <v>102.86814754426939</v>
      </c>
    </row>
  </sheetData>
  <pageMargins left="0.7" right="0.7" top="0.75" bottom="0.75" header="0.511811023622047" footer="0.511811023622047"/>
  <pageSetup paperSize="9" fitToHeight="0" orientation="landscape" horizontalDpi="300" verticalDpi="300"/>
  <rowBreaks count="2" manualBreakCount="2">
    <brk id="2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zoomScaleNormal="100" workbookViewId="0">
      <selection activeCell="G8" sqref="G8"/>
    </sheetView>
  </sheetViews>
  <sheetFormatPr defaultColWidth="8.7109375" defaultRowHeight="15" customHeight="1" x14ac:dyDescent="0.25"/>
  <cols>
    <col min="1" max="1" width="57.7109375" customWidth="1"/>
    <col min="2" max="2" width="22.7109375" customWidth="1"/>
    <col min="3" max="3" width="23.7109375" customWidth="1"/>
    <col min="4" max="4" width="12.85546875" customWidth="1"/>
    <col min="5" max="5" width="21.42578125" customWidth="1"/>
    <col min="6" max="6" width="12.5703125" customWidth="1"/>
    <col min="7" max="7" width="21.7109375" customWidth="1"/>
    <col min="8" max="8" width="9.7109375" customWidth="1"/>
    <col min="9" max="9" width="13.28515625" customWidth="1"/>
    <col min="11" max="11" width="12.7109375" customWidth="1"/>
    <col min="12" max="12" width="14.42578125" customWidth="1"/>
  </cols>
  <sheetData>
    <row r="1" spans="1:9" ht="23.25" x14ac:dyDescent="0.35">
      <c r="A1" s="140" t="s">
        <v>126</v>
      </c>
      <c r="B1" s="140"/>
      <c r="C1" s="140"/>
      <c r="D1" s="140"/>
      <c r="E1" s="140"/>
      <c r="F1" s="140"/>
      <c r="G1" s="141"/>
      <c r="H1" s="141"/>
    </row>
    <row r="2" spans="1:9" ht="23.25" x14ac:dyDescent="0.35">
      <c r="A2" s="141"/>
      <c r="B2" s="141"/>
      <c r="C2" s="141"/>
      <c r="D2" s="141"/>
      <c r="E2" s="141"/>
      <c r="F2" s="141"/>
      <c r="G2" s="141"/>
      <c r="H2" s="141"/>
    </row>
    <row r="3" spans="1:9" ht="23.25" x14ac:dyDescent="0.35">
      <c r="A3" s="142" t="s">
        <v>127</v>
      </c>
      <c r="B3" s="142">
        <v>2015</v>
      </c>
      <c r="C3" s="142">
        <v>2016</v>
      </c>
      <c r="D3" s="142" t="s">
        <v>128</v>
      </c>
      <c r="E3" s="142">
        <v>2017</v>
      </c>
      <c r="F3" s="142" t="s">
        <v>128</v>
      </c>
      <c r="G3" s="143">
        <v>2018</v>
      </c>
      <c r="H3" s="142" t="s">
        <v>128</v>
      </c>
    </row>
    <row r="4" spans="1:9" ht="23.25" x14ac:dyDescent="0.35">
      <c r="A4" s="142" t="s">
        <v>129</v>
      </c>
      <c r="B4" s="144">
        <v>1963452700</v>
      </c>
      <c r="C4" s="142">
        <v>2015934700</v>
      </c>
      <c r="D4" s="145">
        <f>C4/B4*100</f>
        <v>102.67294445137385</v>
      </c>
      <c r="E4" s="142">
        <v>2165934700</v>
      </c>
      <c r="F4" s="145">
        <f>E4/C4*100</f>
        <v>107.44071720180222</v>
      </c>
      <c r="G4" s="143">
        <v>2333518200</v>
      </c>
      <c r="H4" s="145">
        <f>G4/E4*100</f>
        <v>107.73723695363483</v>
      </c>
    </row>
    <row r="5" spans="1:9" ht="23.25" x14ac:dyDescent="0.35">
      <c r="A5" s="142" t="s">
        <v>130</v>
      </c>
      <c r="B5" s="142"/>
      <c r="C5" s="142"/>
      <c r="D5" s="145">
        <f>D4/107.1*100</f>
        <v>95.866428059172605</v>
      </c>
      <c r="E5" s="142"/>
      <c r="F5" s="145">
        <f>F4/104*100</f>
        <v>103.30838192480982</v>
      </c>
      <c r="G5" s="143"/>
      <c r="H5" s="145">
        <f>H4/104*100</f>
        <v>103.59349707080273</v>
      </c>
    </row>
    <row r="6" spans="1:9" ht="9" customHeight="1" x14ac:dyDescent="0.35">
      <c r="A6" s="142"/>
      <c r="B6" s="142"/>
      <c r="C6" s="142"/>
      <c r="D6" s="142"/>
      <c r="E6" s="142"/>
      <c r="F6" s="142"/>
      <c r="G6" s="143"/>
      <c r="H6" s="142"/>
    </row>
    <row r="7" spans="1:9" ht="25.5" customHeight="1" x14ac:dyDescent="0.35">
      <c r="A7" s="142" t="s">
        <v>131</v>
      </c>
      <c r="B7" s="142">
        <v>227458760</v>
      </c>
      <c r="C7" s="142">
        <v>275517242</v>
      </c>
      <c r="D7" s="145">
        <f>C7/B7*100</f>
        <v>121.12843752423517</v>
      </c>
      <c r="E7" s="142">
        <v>174955406</v>
      </c>
      <c r="F7" s="145">
        <f>E7/C7*100</f>
        <v>63.500710420148586</v>
      </c>
      <c r="G7" s="143">
        <f>F8*G4/100</f>
        <v>253293110.24786767</v>
      </c>
      <c r="H7" s="142"/>
    </row>
    <row r="8" spans="1:9" ht="23.25" x14ac:dyDescent="0.35">
      <c r="A8" s="142" t="s">
        <v>132</v>
      </c>
      <c r="B8" s="145">
        <f>B7/B4*100</f>
        <v>11.58463150143622</v>
      </c>
      <c r="C8" s="145">
        <f>C7/C4*100</f>
        <v>13.666972546283368</v>
      </c>
      <c r="D8" s="142"/>
      <c r="E8" s="145">
        <f>E7/E4*100</f>
        <v>8.0775937520184709</v>
      </c>
      <c r="F8" s="146">
        <f>(B8*C8*E8)^(1/3)</f>
        <v>10.854559019418303</v>
      </c>
      <c r="G8" s="143"/>
      <c r="H8" s="142"/>
    </row>
    <row r="9" spans="1:9" ht="11.25" customHeight="1" x14ac:dyDescent="0.35">
      <c r="A9" s="142"/>
      <c r="B9" s="142"/>
      <c r="C9" s="142"/>
      <c r="D9" s="142"/>
      <c r="E9" s="142"/>
      <c r="F9" s="142"/>
      <c r="G9" s="143"/>
      <c r="H9" s="142"/>
    </row>
    <row r="10" spans="1:9" ht="24.75" customHeight="1" x14ac:dyDescent="0.35">
      <c r="A10" s="142" t="s">
        <v>133</v>
      </c>
      <c r="B10" s="142">
        <v>21296228</v>
      </c>
      <c r="C10" s="142">
        <v>67639823</v>
      </c>
      <c r="D10" s="142"/>
      <c r="E10" s="142">
        <v>8915329</v>
      </c>
      <c r="F10" s="142"/>
      <c r="G10" s="143">
        <f>F11*G7/100</f>
        <v>26700001.127860814</v>
      </c>
      <c r="H10" s="142"/>
    </row>
    <row r="11" spans="1:9" ht="22.5" customHeight="1" x14ac:dyDescent="0.35">
      <c r="A11" s="142" t="s">
        <v>134</v>
      </c>
      <c r="B11" s="145">
        <f>B10/B7*100</f>
        <v>9.3626765572800981</v>
      </c>
      <c r="C11" s="145">
        <f>C10/C7*100</f>
        <v>24.550123436557918</v>
      </c>
      <c r="D11" s="142"/>
      <c r="E11" s="145">
        <f>E10/E7*100</f>
        <v>5.0957722335256106</v>
      </c>
      <c r="F11" s="146">
        <f>(B11*C11*E11)^(1/3)</f>
        <v>10.541147803717486</v>
      </c>
      <c r="G11" s="143"/>
      <c r="H11" s="142"/>
    </row>
    <row r="12" spans="1:9" ht="23.25" x14ac:dyDescent="0.35">
      <c r="A12" s="142" t="s">
        <v>135</v>
      </c>
      <c r="B12" s="142">
        <f>B7-B10</f>
        <v>206162532</v>
      </c>
      <c r="C12" s="142">
        <f>C7-C10</f>
        <v>207877419</v>
      </c>
      <c r="D12" s="142"/>
      <c r="E12" s="142">
        <f>E7-E10</f>
        <v>166040077</v>
      </c>
      <c r="F12" s="142"/>
      <c r="G12" s="143">
        <f>G7-G10</f>
        <v>226593109.12000686</v>
      </c>
      <c r="H12" s="142">
        <f>G12/E12*100</f>
        <v>136.46892558355466</v>
      </c>
    </row>
    <row r="13" spans="1:9" ht="23.25" x14ac:dyDescent="0.35">
      <c r="A13" s="142" t="s">
        <v>136</v>
      </c>
      <c r="B13" s="142">
        <f>B12*3/100</f>
        <v>6184875.96</v>
      </c>
      <c r="C13" s="142">
        <f>C12*3/100</f>
        <v>6236322.5700000003</v>
      </c>
      <c r="D13" s="142">
        <f>C13/B13*100</f>
        <v>100.83181312499596</v>
      </c>
      <c r="E13" s="142">
        <f>E12*3/100</f>
        <v>4981202.3099999996</v>
      </c>
      <c r="F13" s="142">
        <f>E13/C13*100</f>
        <v>79.874032397910412</v>
      </c>
      <c r="G13" s="143">
        <f>G12*3/100</f>
        <v>6797793.2736002067</v>
      </c>
      <c r="H13" s="142">
        <f>G13/E13*100</f>
        <v>136.46892558355469</v>
      </c>
      <c r="I13" s="77"/>
    </row>
    <row r="14" spans="1:9" ht="23.25" x14ac:dyDescent="0.35">
      <c r="A14" s="142" t="s">
        <v>137</v>
      </c>
      <c r="B14" s="142"/>
      <c r="C14" s="142"/>
      <c r="D14" s="142"/>
      <c r="E14" s="142"/>
      <c r="F14" s="142"/>
      <c r="G14" s="143">
        <f>G13/4</f>
        <v>1699448.3184000517</v>
      </c>
      <c r="H14" s="142"/>
      <c r="I14" s="77"/>
    </row>
    <row r="15" spans="1:9" ht="6.75" customHeight="1" x14ac:dyDescent="0.35">
      <c r="A15" s="142"/>
      <c r="B15" s="142"/>
      <c r="C15" s="142"/>
      <c r="D15" s="142"/>
      <c r="E15" s="142"/>
      <c r="F15" s="142"/>
      <c r="G15" s="143"/>
      <c r="H15" s="142"/>
    </row>
    <row r="16" spans="1:9" ht="27" customHeight="1" x14ac:dyDescent="0.35">
      <c r="A16" s="142" t="s">
        <v>138</v>
      </c>
      <c r="B16" s="142">
        <v>665936</v>
      </c>
      <c r="C16" s="142">
        <v>921922</v>
      </c>
      <c r="D16" s="142"/>
      <c r="E16" s="142">
        <v>1006062</v>
      </c>
      <c r="F16" s="142"/>
      <c r="G16" s="143">
        <f>F17*G7/100</f>
        <v>970988.85245452996</v>
      </c>
      <c r="H16" s="142"/>
    </row>
    <row r="17" spans="1:8" ht="22.5" customHeight="1" x14ac:dyDescent="0.35">
      <c r="A17" s="142" t="s">
        <v>139</v>
      </c>
      <c r="B17" s="147">
        <f>B16/B7*100</f>
        <v>0.29277219307798918</v>
      </c>
      <c r="C17" s="147">
        <f>C16/C7*100</f>
        <v>0.33461499298835173</v>
      </c>
      <c r="D17" s="142"/>
      <c r="E17" s="147">
        <f>E16/E7*100</f>
        <v>0.57503910453615825</v>
      </c>
      <c r="F17" s="148">
        <f>(B17*C17*E17)^(1/3)</f>
        <v>0.38334593921814114</v>
      </c>
      <c r="G17" s="143"/>
      <c r="H17" s="142"/>
    </row>
    <row r="18" spans="1:8" ht="23.25" x14ac:dyDescent="0.35">
      <c r="A18" s="142" t="s">
        <v>140</v>
      </c>
      <c r="B18" s="142">
        <v>44033</v>
      </c>
      <c r="C18" s="142">
        <v>154902</v>
      </c>
      <c r="D18" s="142"/>
      <c r="E18" s="142">
        <v>140676</v>
      </c>
      <c r="F18" s="142"/>
      <c r="G18" s="143">
        <f>F19*G7/100</f>
        <v>112455.89041715635</v>
      </c>
      <c r="H18" s="142"/>
    </row>
    <row r="19" spans="1:8" ht="25.5" customHeight="1" x14ac:dyDescent="0.35">
      <c r="A19" s="142" t="s">
        <v>141</v>
      </c>
      <c r="B19" s="149">
        <f>B18/B7*100</f>
        <v>1.935867407348919E-2</v>
      </c>
      <c r="C19" s="149">
        <f>C18/C7*100</f>
        <v>5.6222252689361631E-2</v>
      </c>
      <c r="D19" s="142"/>
      <c r="E19" s="149">
        <f>E18/E7*100</f>
        <v>8.040677519847543E-2</v>
      </c>
      <c r="F19" s="150">
        <f>(B19*C19*E19)^(1/3)</f>
        <v>4.4397532292571727E-2</v>
      </c>
      <c r="G19" s="143"/>
      <c r="H19" s="142"/>
    </row>
    <row r="20" spans="1:8" ht="66" customHeight="1" x14ac:dyDescent="0.35">
      <c r="A20" s="142" t="s">
        <v>142</v>
      </c>
      <c r="B20" s="142">
        <v>14017</v>
      </c>
      <c r="C20" s="142">
        <v>21883</v>
      </c>
      <c r="D20" s="142"/>
      <c r="E20" s="142">
        <v>48025</v>
      </c>
      <c r="F20" s="142"/>
      <c r="G20" s="143"/>
      <c r="H20" s="142"/>
    </row>
    <row r="21" spans="1:8" ht="24" customHeight="1" x14ac:dyDescent="0.35">
      <c r="A21" s="142" t="s">
        <v>143</v>
      </c>
      <c r="B21" s="149">
        <f>B20/B7*100</f>
        <v>6.1624357751708485E-3</v>
      </c>
      <c r="C21" s="149">
        <f>C20/C7*100</f>
        <v>7.9425156266626686E-3</v>
      </c>
      <c r="D21" s="142"/>
      <c r="E21" s="149">
        <f>E20/E7*100</f>
        <v>2.7449851992570041E-2</v>
      </c>
      <c r="F21" s="150">
        <f>(B21*C21*E21)^(1/3)</f>
        <v>1.1034436600359495E-2</v>
      </c>
      <c r="G21" s="143">
        <f>F21*G7/100</f>
        <v>27949.467663379637</v>
      </c>
      <c r="H21" s="142"/>
    </row>
    <row r="22" spans="1:8" ht="23.25" x14ac:dyDescent="0.35">
      <c r="A22" s="142" t="s">
        <v>144</v>
      </c>
      <c r="B22" s="142"/>
      <c r="C22" s="142"/>
      <c r="D22" s="142"/>
      <c r="E22" s="142">
        <f>E20+E18+E16+E13</f>
        <v>6175965.3099999996</v>
      </c>
      <c r="F22" s="142"/>
      <c r="G22" s="143">
        <f>G13+G16+G18+G21</f>
        <v>7909187.4841352729</v>
      </c>
      <c r="H22" s="142"/>
    </row>
    <row r="23" spans="1:8" ht="24" customHeight="1" x14ac:dyDescent="0.35">
      <c r="A23" s="142" t="s">
        <v>145</v>
      </c>
      <c r="B23" s="142"/>
      <c r="C23" s="142"/>
      <c r="D23" s="142"/>
      <c r="E23" s="142"/>
      <c r="F23" s="142"/>
      <c r="G23" s="143">
        <v>4114080</v>
      </c>
      <c r="H23" s="142"/>
    </row>
    <row r="24" spans="1:8" ht="27" customHeight="1" x14ac:dyDescent="0.35">
      <c r="A24" s="142" t="s">
        <v>146</v>
      </c>
      <c r="B24" s="142"/>
      <c r="C24" s="142"/>
      <c r="D24" s="142"/>
      <c r="E24" s="142"/>
      <c r="F24" s="142"/>
      <c r="G24" s="143">
        <f>G22-G23</f>
        <v>3795107.4841352729</v>
      </c>
      <c r="H24" s="142"/>
    </row>
    <row r="25" spans="1:8" ht="23.25" x14ac:dyDescent="0.35">
      <c r="A25" s="142" t="s">
        <v>147</v>
      </c>
      <c r="B25" s="142"/>
      <c r="C25" s="142"/>
      <c r="D25" s="142"/>
      <c r="E25" s="142"/>
      <c r="F25" s="142"/>
      <c r="G25" s="143">
        <f>G24/2</f>
        <v>1897553.7420676365</v>
      </c>
      <c r="H25" s="142"/>
    </row>
    <row r="26" spans="1:8" ht="23.25" x14ac:dyDescent="0.35">
      <c r="A26" s="142" t="s">
        <v>57</v>
      </c>
      <c r="B26" s="142"/>
      <c r="C26" s="142"/>
      <c r="D26" s="142"/>
      <c r="E26" s="142"/>
      <c r="F26" s="142"/>
      <c r="G26" s="146">
        <v>94.3</v>
      </c>
      <c r="H26" s="142"/>
    </row>
    <row r="27" spans="1:8" ht="23.25" x14ac:dyDescent="0.35">
      <c r="A27" s="151"/>
      <c r="B27" s="151"/>
      <c r="C27" s="151"/>
      <c r="D27" s="151"/>
      <c r="E27" s="151"/>
      <c r="F27" s="151"/>
      <c r="G27" s="152">
        <f>G25*G26/100</f>
        <v>1789393.178769781</v>
      </c>
      <c r="H27" s="151"/>
    </row>
    <row r="28" spans="1:8" ht="23.25" x14ac:dyDescent="0.35">
      <c r="A28" s="151" t="s">
        <v>148</v>
      </c>
      <c r="B28" s="151"/>
      <c r="C28" s="151"/>
      <c r="D28" s="151"/>
      <c r="E28" s="151"/>
      <c r="F28" s="151"/>
      <c r="G28" s="153">
        <v>177638</v>
      </c>
      <c r="H28" s="151"/>
    </row>
    <row r="29" spans="1:8" ht="23.25" x14ac:dyDescent="0.35">
      <c r="A29" s="151"/>
      <c r="B29" s="151"/>
      <c r="C29" s="151"/>
      <c r="D29" s="151"/>
      <c r="E29" s="154">
        <v>6929400</v>
      </c>
      <c r="F29" s="151"/>
      <c r="G29" s="155">
        <f>G27-G28</f>
        <v>1611755.178769781</v>
      </c>
      <c r="H29" s="151"/>
    </row>
    <row r="30" spans="1:8" ht="23.25" x14ac:dyDescent="0.35">
      <c r="A30" s="141"/>
      <c r="B30" s="141"/>
      <c r="C30" s="141"/>
      <c r="D30" s="141"/>
      <c r="E30" s="141"/>
      <c r="F30" s="141"/>
      <c r="G30" s="141"/>
      <c r="H30" s="141"/>
    </row>
    <row r="31" spans="1:8" ht="23.25" x14ac:dyDescent="0.35">
      <c r="A31" s="141"/>
      <c r="B31" s="141"/>
      <c r="C31" s="141"/>
      <c r="D31" s="141"/>
      <c r="E31" s="156"/>
      <c r="F31" s="141"/>
      <c r="G31" s="157">
        <v>1936879</v>
      </c>
      <c r="H31" s="141"/>
    </row>
    <row r="32" spans="1:8" ht="23.25" x14ac:dyDescent="0.35">
      <c r="A32" s="141"/>
      <c r="B32" s="141"/>
      <c r="C32" s="141"/>
      <c r="D32" s="141"/>
      <c r="E32" s="141" t="s">
        <v>149</v>
      </c>
      <c r="F32" s="141"/>
      <c r="G32" s="157">
        <v>1876868</v>
      </c>
      <c r="H32" s="141"/>
    </row>
    <row r="33" spans="1:8" ht="23.25" x14ac:dyDescent="0.35">
      <c r="A33" s="141"/>
      <c r="B33" s="141"/>
      <c r="C33" s="141"/>
      <c r="D33" s="141"/>
      <c r="E33" s="141"/>
      <c r="F33" s="141"/>
      <c r="G33" s="158">
        <f>(G29+G31+G32)/3</f>
        <v>1808500.7262565938</v>
      </c>
      <c r="H33" s="141"/>
    </row>
  </sheetData>
  <pageMargins left="0.118055555555556" right="0.118055555555556" top="0.35416666666666702" bottom="0.15763888888888899" header="0.511811023622047" footer="0.511811023622047"/>
  <pageSetup paperSize="9" scale="7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B1" zoomScaleNormal="100" workbookViewId="0">
      <selection activeCell="G8" sqref="G8"/>
    </sheetView>
  </sheetViews>
  <sheetFormatPr defaultColWidth="8.7109375" defaultRowHeight="15" customHeight="1" x14ac:dyDescent="0.25"/>
  <cols>
    <col min="1" max="1" width="57.7109375" customWidth="1"/>
    <col min="2" max="2" width="22.7109375" customWidth="1"/>
    <col min="3" max="3" width="23.7109375" customWidth="1"/>
    <col min="4" max="4" width="12.85546875" customWidth="1"/>
    <col min="5" max="5" width="21.42578125" customWidth="1"/>
    <col min="6" max="6" width="12.5703125" customWidth="1"/>
    <col min="7" max="7" width="21.7109375" customWidth="1"/>
    <col min="8" max="8" width="9.7109375" customWidth="1"/>
    <col min="9" max="9" width="13.140625" customWidth="1"/>
    <col min="10" max="10" width="11.140625" customWidth="1"/>
    <col min="11" max="11" width="11.5703125" customWidth="1"/>
    <col min="12" max="12" width="13.28515625" customWidth="1"/>
  </cols>
  <sheetData>
    <row r="1" spans="1:13" ht="23.25" x14ac:dyDescent="0.35">
      <c r="A1" s="140" t="s">
        <v>126</v>
      </c>
      <c r="B1" s="140"/>
      <c r="C1" s="140"/>
      <c r="D1" s="140"/>
      <c r="E1" s="140"/>
      <c r="F1" s="140"/>
      <c r="G1" s="141"/>
      <c r="H1" s="141"/>
    </row>
    <row r="2" spans="1:13" ht="23.25" x14ac:dyDescent="0.35">
      <c r="A2" s="141"/>
      <c r="B2" s="141"/>
      <c r="C2" s="141"/>
      <c r="D2" s="141"/>
      <c r="E2" s="141"/>
      <c r="F2" s="141"/>
      <c r="G2" s="141"/>
      <c r="H2" s="141"/>
    </row>
    <row r="3" spans="1:13" ht="23.25" x14ac:dyDescent="0.35">
      <c r="A3" s="142" t="s">
        <v>127</v>
      </c>
      <c r="B3" s="142">
        <v>2015</v>
      </c>
      <c r="C3" s="142">
        <v>2016</v>
      </c>
      <c r="D3" s="142" t="s">
        <v>128</v>
      </c>
      <c r="E3" s="142">
        <v>2017</v>
      </c>
      <c r="F3" s="142" t="s">
        <v>128</v>
      </c>
      <c r="G3" s="143">
        <v>2018</v>
      </c>
      <c r="H3" s="142" t="s">
        <v>128</v>
      </c>
      <c r="I3" s="8"/>
      <c r="J3" s="8"/>
      <c r="K3" s="8"/>
      <c r="L3" s="8"/>
    </row>
    <row r="4" spans="1:13" ht="23.25" x14ac:dyDescent="0.35">
      <c r="A4" s="142" t="s">
        <v>129</v>
      </c>
      <c r="B4" s="144">
        <v>1963452700</v>
      </c>
      <c r="C4" s="142">
        <v>2015934700</v>
      </c>
      <c r="D4" s="145">
        <f>C4/B4*100</f>
        <v>102.67294445137385</v>
      </c>
      <c r="E4" s="142">
        <v>2165934700</v>
      </c>
      <c r="F4" s="145">
        <f>E4/C4*100</f>
        <v>107.44071720180222</v>
      </c>
      <c r="G4" s="143">
        <v>2333518200</v>
      </c>
      <c r="H4" s="145">
        <f>G4/E4*100</f>
        <v>107.73723695363483</v>
      </c>
      <c r="I4" s="8"/>
      <c r="J4" s="8"/>
      <c r="K4" s="8"/>
      <c r="L4" s="8"/>
    </row>
    <row r="5" spans="1:13" ht="23.25" x14ac:dyDescent="0.35">
      <c r="A5" s="142" t="s">
        <v>130</v>
      </c>
      <c r="B5" s="142"/>
      <c r="C5" s="142"/>
      <c r="D5" s="145">
        <f>D4/107.1*100</f>
        <v>95.866428059172605</v>
      </c>
      <c r="E5" s="142"/>
      <c r="F5" s="145">
        <f>F4/104*100</f>
        <v>103.30838192480982</v>
      </c>
      <c r="G5" s="143"/>
      <c r="H5" s="145">
        <f>H4/104*100</f>
        <v>103.59349707080273</v>
      </c>
      <c r="I5" s="8"/>
      <c r="J5" s="8"/>
      <c r="K5" s="8"/>
      <c r="L5" s="8"/>
    </row>
    <row r="6" spans="1:13" ht="23.25" x14ac:dyDescent="0.35">
      <c r="A6" s="142"/>
      <c r="B6" s="142"/>
      <c r="C6" s="142"/>
      <c r="D6" s="142"/>
      <c r="E6" s="142"/>
      <c r="F6" s="142"/>
      <c r="G6" s="143"/>
      <c r="H6" s="142"/>
      <c r="I6" s="8"/>
      <c r="J6" s="8"/>
      <c r="K6" s="8"/>
      <c r="L6" s="8"/>
    </row>
    <row r="7" spans="1:13" ht="23.25" x14ac:dyDescent="0.35">
      <c r="A7" s="142" t="s">
        <v>131</v>
      </c>
      <c r="B7" s="142">
        <v>227458760</v>
      </c>
      <c r="C7" s="142">
        <v>275517242</v>
      </c>
      <c r="D7" s="145">
        <f>C7/B7*100</f>
        <v>121.12843752423517</v>
      </c>
      <c r="E7" s="142">
        <v>174955406</v>
      </c>
      <c r="F7" s="145">
        <f>E7/C7*100</f>
        <v>63.500710420148586</v>
      </c>
      <c r="G7" s="143">
        <f>F8*G4/100</f>
        <v>253293110.24786767</v>
      </c>
      <c r="H7" s="142"/>
      <c r="I7" s="8"/>
      <c r="J7" s="8"/>
      <c r="K7" s="8"/>
      <c r="L7" s="8"/>
    </row>
    <row r="8" spans="1:13" ht="23.25" x14ac:dyDescent="0.35">
      <c r="A8" s="142" t="s">
        <v>132</v>
      </c>
      <c r="B8" s="145">
        <f>B7/B4*100</f>
        <v>11.58463150143622</v>
      </c>
      <c r="C8" s="145">
        <f>C7/C4*100</f>
        <v>13.666972546283368</v>
      </c>
      <c r="D8" s="142"/>
      <c r="E8" s="145">
        <f>E7/E4*100</f>
        <v>8.0775937520184709</v>
      </c>
      <c r="F8" s="146">
        <f>(B8*C8*E8)^(1/3)</f>
        <v>10.854559019418303</v>
      </c>
      <c r="G8" s="143"/>
      <c r="H8" s="142"/>
      <c r="I8" s="8"/>
      <c r="J8" s="8"/>
      <c r="K8" s="8"/>
      <c r="L8" s="8"/>
    </row>
    <row r="9" spans="1:13" ht="23.25" x14ac:dyDescent="0.35">
      <c r="A9" s="142"/>
      <c r="B9" s="142"/>
      <c r="C9" s="142"/>
      <c r="D9" s="142"/>
      <c r="E9" s="142"/>
      <c r="F9" s="142"/>
      <c r="G9" s="143"/>
      <c r="H9" s="142"/>
      <c r="I9" s="8"/>
      <c r="J9" s="8"/>
      <c r="K9" s="8"/>
      <c r="L9" s="8"/>
    </row>
    <row r="10" spans="1:13" ht="46.5" x14ac:dyDescent="0.35">
      <c r="A10" s="142" t="s">
        <v>133</v>
      </c>
      <c r="B10" s="142">
        <v>21296228</v>
      </c>
      <c r="C10" s="142">
        <v>67639823</v>
      </c>
      <c r="D10" s="142"/>
      <c r="E10" s="142">
        <v>8915329</v>
      </c>
      <c r="F10" s="142"/>
      <c r="G10" s="143">
        <f>F11*G7/100</f>
        <v>26700001.127860814</v>
      </c>
      <c r="H10" s="142"/>
      <c r="I10" s="8"/>
      <c r="J10" s="8"/>
      <c r="K10" s="8"/>
      <c r="L10" s="8"/>
    </row>
    <row r="11" spans="1:13" ht="23.25" x14ac:dyDescent="0.35">
      <c r="A11" s="142" t="s">
        <v>134</v>
      </c>
      <c r="B11" s="145">
        <f>B10/B7*100</f>
        <v>9.3626765572800981</v>
      </c>
      <c r="C11" s="145">
        <f>C10/C7*100</f>
        <v>24.550123436557918</v>
      </c>
      <c r="D11" s="142"/>
      <c r="E11" s="145">
        <f>E10/E7*100</f>
        <v>5.0957722335256106</v>
      </c>
      <c r="F11" s="146">
        <f>(B11*C11*E11)^(1/3)</f>
        <v>10.541147803717486</v>
      </c>
      <c r="G11" s="143"/>
      <c r="H11" s="142"/>
      <c r="I11" s="8"/>
      <c r="J11" s="8"/>
      <c r="K11" s="8"/>
      <c r="L11" s="8"/>
    </row>
    <row r="12" spans="1:13" ht="23.25" x14ac:dyDescent="0.35">
      <c r="A12" s="142" t="s">
        <v>135</v>
      </c>
      <c r="B12" s="142">
        <f>B7-B10</f>
        <v>206162532</v>
      </c>
      <c r="C12" s="142">
        <f>C7-C10</f>
        <v>207877419</v>
      </c>
      <c r="D12" s="142"/>
      <c r="E12" s="142">
        <f>E7-E10</f>
        <v>166040077</v>
      </c>
      <c r="F12" s="142"/>
      <c r="G12" s="143">
        <f>G7-G10</f>
        <v>226593109.12000686</v>
      </c>
      <c r="H12" s="142">
        <f>G12/E12*100</f>
        <v>136.46892558355466</v>
      </c>
      <c r="I12" s="42">
        <f>B12</f>
        <v>206162532</v>
      </c>
      <c r="J12" s="42">
        <f>C12</f>
        <v>207877419</v>
      </c>
      <c r="K12" s="42">
        <f>E12</f>
        <v>166040077</v>
      </c>
      <c r="L12" s="42">
        <f>G12</f>
        <v>226593109.12000686</v>
      </c>
    </row>
    <row r="13" spans="1:13" ht="23.25" x14ac:dyDescent="0.35">
      <c r="A13" s="142" t="s">
        <v>136</v>
      </c>
      <c r="B13" s="142">
        <f>B12*3/100</f>
        <v>6184875.96</v>
      </c>
      <c r="C13" s="142">
        <f>C12*3/100</f>
        <v>6236322.5700000003</v>
      </c>
      <c r="D13" s="142">
        <f>C13/B13*100</f>
        <v>100.83181312499596</v>
      </c>
      <c r="E13" s="142">
        <f>E12*3/100</f>
        <v>4981202.3099999996</v>
      </c>
      <c r="F13" s="142">
        <f>E13/C13*100</f>
        <v>79.874032397910412</v>
      </c>
      <c r="G13" s="143">
        <f>G12*3/100</f>
        <v>6797793.2736002067</v>
      </c>
      <c r="H13" s="142">
        <f>G13/E13*100</f>
        <v>136.46892558355469</v>
      </c>
      <c r="I13" s="8">
        <f>I12*17/100</f>
        <v>35047630.439999998</v>
      </c>
      <c r="J13" s="8">
        <f>J12*17/100</f>
        <v>35339161.229999997</v>
      </c>
      <c r="K13" s="8">
        <f>K12*17/100</f>
        <v>28226813.09</v>
      </c>
      <c r="L13" s="8">
        <f>L12*17/100</f>
        <v>38520828.550401166</v>
      </c>
    </row>
    <row r="14" spans="1:13" ht="23.25" x14ac:dyDescent="0.35">
      <c r="A14" s="142" t="s">
        <v>137</v>
      </c>
      <c r="B14" s="142"/>
      <c r="C14" s="142"/>
      <c r="D14" s="142"/>
      <c r="E14" s="142"/>
      <c r="F14" s="142"/>
      <c r="G14" s="143">
        <f>G13/4</f>
        <v>1699448.3184000517</v>
      </c>
      <c r="H14" s="142"/>
      <c r="I14" s="8"/>
      <c r="J14" s="8"/>
      <c r="K14" s="8"/>
      <c r="L14" s="8">
        <f>L13*120/100</f>
        <v>46224994.260481395</v>
      </c>
    </row>
    <row r="15" spans="1:13" ht="23.25" x14ac:dyDescent="0.35">
      <c r="A15" s="142"/>
      <c r="B15" s="142"/>
      <c r="C15" s="142"/>
      <c r="D15" s="142"/>
      <c r="E15" s="142"/>
      <c r="F15" s="142"/>
      <c r="G15" s="143"/>
      <c r="H15" s="142"/>
      <c r="I15" s="8"/>
      <c r="J15" s="8"/>
      <c r="K15" s="8"/>
      <c r="L15" s="8">
        <f>L14*105/100</f>
        <v>48536243.973505467</v>
      </c>
      <c r="M15">
        <f>L15/51905868*100</f>
        <v>93.508202142974412</v>
      </c>
    </row>
    <row r="16" spans="1:13" ht="23.25" x14ac:dyDescent="0.35">
      <c r="A16" s="142" t="s">
        <v>138</v>
      </c>
      <c r="B16" s="142">
        <v>665936</v>
      </c>
      <c r="C16" s="142">
        <v>921922</v>
      </c>
      <c r="D16" s="142"/>
      <c r="E16" s="142">
        <v>1006062</v>
      </c>
      <c r="F16" s="142"/>
      <c r="G16" s="143">
        <f>F17*G7/100</f>
        <v>970988.85245452996</v>
      </c>
      <c r="H16" s="142"/>
      <c r="I16" s="8"/>
      <c r="J16" s="8"/>
      <c r="K16" s="8"/>
      <c r="L16" s="8"/>
      <c r="M16">
        <f>51905868*95.6/100</f>
        <v>49622009.807999991</v>
      </c>
    </row>
    <row r="17" spans="1:12" ht="23.25" x14ac:dyDescent="0.35">
      <c r="A17" s="142" t="s">
        <v>139</v>
      </c>
      <c r="B17" s="147">
        <f>B16/B7*100</f>
        <v>0.29277219307798918</v>
      </c>
      <c r="C17" s="147">
        <f>C16/C7*100</f>
        <v>0.33461499298835173</v>
      </c>
      <c r="D17" s="142"/>
      <c r="E17" s="147">
        <f>E16/E7*100</f>
        <v>0.57503910453615825</v>
      </c>
      <c r="F17" s="148">
        <f>(B17*C17*E17)^(1/3)</f>
        <v>0.38334593921814114</v>
      </c>
      <c r="G17" s="143"/>
      <c r="H17" s="142"/>
      <c r="I17" s="8"/>
      <c r="J17" s="8"/>
      <c r="K17" s="8"/>
      <c r="L17" s="8"/>
    </row>
    <row r="18" spans="1:12" ht="23.25" x14ac:dyDescent="0.35">
      <c r="A18" s="142" t="s">
        <v>140</v>
      </c>
      <c r="B18" s="142">
        <v>44033</v>
      </c>
      <c r="C18" s="142">
        <v>154902</v>
      </c>
      <c r="D18" s="142"/>
      <c r="E18" s="142">
        <v>140676</v>
      </c>
      <c r="F18" s="142"/>
      <c r="G18" s="143">
        <f>F19*G7/100</f>
        <v>112455.89041715635</v>
      </c>
      <c r="H18" s="142"/>
      <c r="I18" s="8"/>
      <c r="J18" s="8"/>
      <c r="K18" s="8"/>
      <c r="L18" s="8"/>
    </row>
    <row r="19" spans="1:12" ht="23.25" x14ac:dyDescent="0.35">
      <c r="A19" s="142" t="s">
        <v>141</v>
      </c>
      <c r="B19" s="149">
        <f>B18/B7*100</f>
        <v>1.935867407348919E-2</v>
      </c>
      <c r="C19" s="149">
        <f>C18/C7*100</f>
        <v>5.6222252689361631E-2</v>
      </c>
      <c r="D19" s="142"/>
      <c r="E19" s="149">
        <f>E18/E7*100</f>
        <v>8.040677519847543E-2</v>
      </c>
      <c r="F19" s="150">
        <f>(B19*C19*E19)^(1/3)</f>
        <v>4.4397532292571727E-2</v>
      </c>
      <c r="G19" s="143"/>
      <c r="H19" s="142"/>
      <c r="I19" s="8"/>
      <c r="J19" s="8"/>
      <c r="K19" s="8"/>
      <c r="L19" s="8"/>
    </row>
    <row r="20" spans="1:12" ht="69.75" x14ac:dyDescent="0.35">
      <c r="A20" s="142" t="s">
        <v>142</v>
      </c>
      <c r="B20" s="142">
        <v>14017</v>
      </c>
      <c r="C20" s="142">
        <v>21883</v>
      </c>
      <c r="D20" s="142"/>
      <c r="E20" s="142">
        <v>48025</v>
      </c>
      <c r="F20" s="142"/>
      <c r="G20" s="143"/>
      <c r="H20" s="142"/>
      <c r="I20" s="8"/>
      <c r="J20" s="8"/>
      <c r="K20" s="8"/>
      <c r="L20" s="8"/>
    </row>
    <row r="21" spans="1:12" ht="23.25" x14ac:dyDescent="0.35">
      <c r="A21" s="142" t="s">
        <v>143</v>
      </c>
      <c r="B21" s="149">
        <f>B20/B7*100</f>
        <v>6.1624357751708485E-3</v>
      </c>
      <c r="C21" s="149">
        <f>C20/C7*100</f>
        <v>7.9425156266626686E-3</v>
      </c>
      <c r="D21" s="142"/>
      <c r="E21" s="149">
        <f>E20/E7*100</f>
        <v>2.7449851992570041E-2</v>
      </c>
      <c r="F21" s="150">
        <f>(B21*C21*E21)^(1/3)</f>
        <v>1.1034436600359495E-2</v>
      </c>
      <c r="G21" s="143">
        <f>F21*G7/100</f>
        <v>27949.467663379637</v>
      </c>
      <c r="H21" s="142"/>
      <c r="I21" s="8"/>
      <c r="J21" s="8"/>
      <c r="K21" s="8"/>
      <c r="L21" s="8"/>
    </row>
    <row r="22" spans="1:12" ht="23.25" x14ac:dyDescent="0.35">
      <c r="A22" s="142" t="s">
        <v>144</v>
      </c>
      <c r="B22" s="142"/>
      <c r="C22" s="142"/>
      <c r="D22" s="142"/>
      <c r="E22" s="142">
        <f>E20+E18+E16+E13</f>
        <v>6175965.3099999996</v>
      </c>
      <c r="F22" s="142"/>
      <c r="G22" s="143">
        <f>G13+G16+G18+G21</f>
        <v>7909187.4841352729</v>
      </c>
      <c r="H22" s="142"/>
      <c r="I22" s="8"/>
      <c r="J22" s="8"/>
      <c r="K22" s="8"/>
      <c r="L22" s="8"/>
    </row>
    <row r="23" spans="1:12" ht="23.25" x14ac:dyDescent="0.35">
      <c r="A23" s="142" t="s">
        <v>145</v>
      </c>
      <c r="B23" s="142"/>
      <c r="C23" s="142"/>
      <c r="D23" s="142"/>
      <c r="E23" s="142"/>
      <c r="F23" s="142"/>
      <c r="G23" s="143">
        <v>4114080</v>
      </c>
      <c r="H23" s="142"/>
      <c r="I23" s="8"/>
      <c r="J23" s="8"/>
      <c r="K23" s="8"/>
      <c r="L23" s="8"/>
    </row>
    <row r="24" spans="1:12" ht="23.25" x14ac:dyDescent="0.35">
      <c r="A24" s="142" t="s">
        <v>146</v>
      </c>
      <c r="B24" s="142"/>
      <c r="C24" s="142"/>
      <c r="D24" s="142"/>
      <c r="E24" s="142"/>
      <c r="F24" s="142"/>
      <c r="G24" s="143">
        <f>G22-G23</f>
        <v>3795107.4841352729</v>
      </c>
      <c r="H24" s="142"/>
      <c r="I24" s="8"/>
      <c r="J24" s="8"/>
      <c r="K24" s="8"/>
      <c r="L24" s="8"/>
    </row>
    <row r="25" spans="1:12" ht="23.25" x14ac:dyDescent="0.35">
      <c r="A25" s="142" t="s">
        <v>147</v>
      </c>
      <c r="B25" s="142"/>
      <c r="C25" s="142"/>
      <c r="D25" s="142"/>
      <c r="E25" s="142"/>
      <c r="F25" s="142"/>
      <c r="G25" s="143">
        <f>G24/2</f>
        <v>1897553.7420676365</v>
      </c>
      <c r="H25" s="142"/>
      <c r="I25" s="8"/>
      <c r="J25" s="8"/>
      <c r="K25" s="8"/>
      <c r="L25" s="8"/>
    </row>
    <row r="26" spans="1:12" ht="23.25" x14ac:dyDescent="0.35">
      <c r="A26" s="142" t="s">
        <v>57</v>
      </c>
      <c r="B26" s="142"/>
      <c r="C26" s="142"/>
      <c r="D26" s="142"/>
      <c r="E26" s="142"/>
      <c r="F26" s="142"/>
      <c r="G26" s="146">
        <v>94.3</v>
      </c>
      <c r="H26" s="142"/>
      <c r="I26" s="8"/>
      <c r="J26" s="8"/>
      <c r="K26" s="8"/>
      <c r="L26" s="8"/>
    </row>
    <row r="27" spans="1:12" ht="23.25" x14ac:dyDescent="0.35">
      <c r="A27" s="151"/>
      <c r="B27" s="151"/>
      <c r="C27" s="151"/>
      <c r="D27" s="151"/>
      <c r="E27" s="151"/>
      <c r="F27" s="151"/>
      <c r="G27" s="152">
        <f>G25*G26/100</f>
        <v>1789393.178769781</v>
      </c>
      <c r="H27" s="151"/>
      <c r="I27" s="8"/>
      <c r="J27" s="8"/>
      <c r="K27" s="8"/>
      <c r="L27" s="8"/>
    </row>
    <row r="28" spans="1:12" ht="23.25" x14ac:dyDescent="0.35">
      <c r="A28" s="151" t="s">
        <v>148</v>
      </c>
      <c r="B28" s="151"/>
      <c r="C28" s="151"/>
      <c r="D28" s="151"/>
      <c r="E28" s="151"/>
      <c r="F28" s="151"/>
      <c r="G28" s="153">
        <v>177638</v>
      </c>
      <c r="H28" s="151"/>
      <c r="I28" s="8"/>
      <c r="J28" s="8"/>
      <c r="K28" s="8"/>
      <c r="L28" s="8"/>
    </row>
    <row r="29" spans="1:12" ht="23.25" x14ac:dyDescent="0.35">
      <c r="A29" s="151"/>
      <c r="B29" s="151"/>
      <c r="C29" s="151"/>
      <c r="D29" s="151"/>
      <c r="E29" s="154">
        <v>6929400</v>
      </c>
      <c r="F29" s="151"/>
      <c r="G29" s="155">
        <f>G27-G28</f>
        <v>1611755.178769781</v>
      </c>
      <c r="H29" s="151"/>
      <c r="I29" s="8"/>
      <c r="J29" s="42"/>
      <c r="K29" s="8"/>
      <c r="L29" s="8"/>
    </row>
    <row r="30" spans="1:12" ht="23.25" x14ac:dyDescent="0.35">
      <c r="A30" s="141"/>
      <c r="B30" s="141"/>
      <c r="C30" s="141"/>
      <c r="D30" s="141"/>
      <c r="E30" s="141"/>
      <c r="F30" s="141"/>
      <c r="G30" s="141"/>
      <c r="H30" s="141"/>
      <c r="J30" s="77"/>
    </row>
    <row r="31" spans="1:12" ht="23.25" x14ac:dyDescent="0.35">
      <c r="A31" s="141"/>
      <c r="B31" s="141"/>
      <c r="C31" s="141"/>
      <c r="D31" s="141"/>
      <c r="E31" s="156"/>
      <c r="F31" s="141"/>
      <c r="G31" s="157">
        <v>1936879</v>
      </c>
      <c r="H31" s="141"/>
    </row>
    <row r="32" spans="1:12" ht="23.25" x14ac:dyDescent="0.35">
      <c r="A32" s="141"/>
      <c r="B32" s="141"/>
      <c r="C32" s="141"/>
      <c r="D32" s="141"/>
      <c r="E32" s="141" t="s">
        <v>149</v>
      </c>
      <c r="F32" s="141"/>
      <c r="G32" s="157">
        <v>1876868</v>
      </c>
      <c r="H32" s="141"/>
    </row>
    <row r="33" spans="1:8" ht="23.25" x14ac:dyDescent="0.35">
      <c r="A33" s="141"/>
      <c r="B33" s="141"/>
      <c r="C33" s="141"/>
      <c r="D33" s="141"/>
      <c r="E33" s="141"/>
      <c r="F33" s="141"/>
      <c r="G33" s="158">
        <f>(G29+G31+G32)/3</f>
        <v>1808500.7262565938</v>
      </c>
      <c r="H33" s="141"/>
    </row>
  </sheetData>
  <pageMargins left="0.118055555555556" right="0.118055555555556" top="0.35416666666666702" bottom="0.15763888888888899" header="0.511811023622047" footer="0.511811023622047"/>
  <pageSetup paperSize="9" scale="65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2"/>
  <sheetViews>
    <sheetView topLeftCell="A10" zoomScaleNormal="100" workbookViewId="0">
      <selection activeCell="B23" sqref="B23"/>
    </sheetView>
  </sheetViews>
  <sheetFormatPr defaultColWidth="9.140625" defaultRowHeight="12.75" customHeight="1" x14ac:dyDescent="0.2"/>
  <cols>
    <col min="1" max="1" width="25.85546875" style="159" customWidth="1"/>
    <col min="2" max="2" width="16.140625" style="159" customWidth="1"/>
    <col min="3" max="3" width="18.7109375" style="159" customWidth="1"/>
    <col min="4" max="4" width="17.7109375" style="159" customWidth="1"/>
    <col min="5" max="6" width="16.28515625" style="159" customWidth="1"/>
    <col min="7" max="7" width="14.7109375" style="159" customWidth="1"/>
    <col min="8" max="8" width="14.5703125" style="159" customWidth="1"/>
    <col min="9" max="9" width="12.85546875" style="159" customWidth="1"/>
    <col min="10" max="10" width="15.85546875" style="159" customWidth="1"/>
    <col min="11" max="11" width="16.140625" style="159" customWidth="1"/>
    <col min="12" max="12" width="14.140625" style="160" customWidth="1"/>
    <col min="13" max="14" width="9.140625" style="159"/>
    <col min="15" max="15" width="11.28515625" style="159" customWidth="1"/>
    <col min="16" max="16384" width="9.140625" style="159"/>
  </cols>
  <sheetData>
    <row r="1" spans="1:15" x14ac:dyDescent="0.2">
      <c r="A1" s="161" t="s">
        <v>150</v>
      </c>
    </row>
    <row r="3" spans="1:15" x14ac:dyDescent="0.2">
      <c r="A3" s="162" t="s">
        <v>151</v>
      </c>
      <c r="B3" s="162" t="s">
        <v>152</v>
      </c>
      <c r="C3" s="162" t="s">
        <v>153</v>
      </c>
      <c r="D3" s="162" t="s">
        <v>154</v>
      </c>
      <c r="E3" s="162" t="s">
        <v>153</v>
      </c>
      <c r="F3" s="163" t="s">
        <v>155</v>
      </c>
      <c r="G3" s="162" t="s">
        <v>156</v>
      </c>
      <c r="H3" s="164" t="s">
        <v>153</v>
      </c>
      <c r="I3" s="162" t="s">
        <v>157</v>
      </c>
      <c r="J3" s="162"/>
      <c r="K3" s="162"/>
      <c r="L3" s="165"/>
    </row>
    <row r="4" spans="1:15" x14ac:dyDescent="0.2">
      <c r="A4" s="166" t="s">
        <v>158</v>
      </c>
      <c r="B4" s="167">
        <v>28074464</v>
      </c>
      <c r="C4" s="168">
        <f>B4/B10</f>
        <v>0.12094935879675772</v>
      </c>
      <c r="D4" s="167">
        <v>29883173</v>
      </c>
      <c r="E4" s="168">
        <f>D4/D10</f>
        <v>0.11296375050030673</v>
      </c>
      <c r="F4" s="169">
        <f t="shared" ref="F4:F9" si="0">(E4+C4+H4)/3</f>
        <v>0.10627295797178027</v>
      </c>
      <c r="G4" s="170">
        <v>32065755</v>
      </c>
      <c r="H4" s="171">
        <f t="shared" ref="H4:H9" si="1">G4/G$10</f>
        <v>8.4905764618276369E-2</v>
      </c>
      <c r="I4" s="170">
        <f>'НДФЛ 2025, темп 115.2'!J13</f>
        <v>33763747.792720273</v>
      </c>
      <c r="J4" s="170"/>
      <c r="K4" s="170"/>
      <c r="L4" s="172"/>
    </row>
    <row r="5" spans="1:15" x14ac:dyDescent="0.2">
      <c r="A5" s="166" t="s">
        <v>159</v>
      </c>
      <c r="B5" s="167">
        <v>345090</v>
      </c>
      <c r="C5" s="168">
        <f>B5/B10</f>
        <v>1.4867038682260549E-3</v>
      </c>
      <c r="D5" s="167">
        <v>362250</v>
      </c>
      <c r="E5" s="168">
        <f>D5/D10</f>
        <v>1.3693699333312468E-3</v>
      </c>
      <c r="F5" s="169">
        <f t="shared" si="0"/>
        <v>1.4664375347941269E-3</v>
      </c>
      <c r="G5" s="167">
        <v>582824</v>
      </c>
      <c r="H5" s="171">
        <f t="shared" si="1"/>
        <v>1.5432388028250794E-3</v>
      </c>
      <c r="I5" s="170">
        <f>I10*H5</f>
        <v>488212.30839999462</v>
      </c>
      <c r="J5" s="170"/>
      <c r="K5" s="170"/>
      <c r="L5" s="172"/>
    </row>
    <row r="6" spans="1:15" x14ac:dyDescent="0.2">
      <c r="A6" s="166" t="s">
        <v>160</v>
      </c>
      <c r="B6" s="167">
        <v>592027</v>
      </c>
      <c r="C6" s="168">
        <f>B6/B10</f>
        <v>2.5505486423665325E-3</v>
      </c>
      <c r="D6" s="167">
        <f>18400878-17785200</f>
        <v>615678</v>
      </c>
      <c r="E6" s="168">
        <f>D6/D10</f>
        <v>2.3273732003133616E-3</v>
      </c>
      <c r="F6" s="169">
        <f t="shared" si="0"/>
        <v>2.1393277361561411E-3</v>
      </c>
      <c r="G6" s="167">
        <v>581624</v>
      </c>
      <c r="H6" s="171">
        <f t="shared" si="1"/>
        <v>1.5400613657885296E-3</v>
      </c>
      <c r="I6" s="170">
        <f>I10*H6</f>
        <v>487207.1082536726</v>
      </c>
      <c r="J6" s="170"/>
      <c r="K6" s="170"/>
      <c r="L6" s="172"/>
    </row>
    <row r="7" spans="1:15" x14ac:dyDescent="0.2">
      <c r="A7" s="166" t="s">
        <v>161</v>
      </c>
      <c r="B7" s="167">
        <v>332606</v>
      </c>
      <c r="C7" s="168">
        <f>B7/B10</f>
        <v>1.4329207650038982E-3</v>
      </c>
      <c r="D7" s="167">
        <v>327619</v>
      </c>
      <c r="E7" s="168">
        <f>D7/D10</f>
        <v>1.2384585457227044E-3</v>
      </c>
      <c r="F7" s="169">
        <f t="shared" si="0"/>
        <v>1.2072467123006188E-3</v>
      </c>
      <c r="G7" s="167">
        <v>358916</v>
      </c>
      <c r="H7" s="171">
        <f t="shared" si="1"/>
        <v>9.5036082617525389E-4</v>
      </c>
      <c r="I7" s="170">
        <f>I10*H7</f>
        <v>300652.01309776615</v>
      </c>
      <c r="J7" s="170"/>
      <c r="K7" s="170"/>
      <c r="L7" s="172"/>
    </row>
    <row r="8" spans="1:15" x14ac:dyDescent="0.2">
      <c r="A8" s="166" t="s">
        <v>162</v>
      </c>
      <c r="B8" s="167">
        <v>3</v>
      </c>
      <c r="C8" s="168">
        <f>B8/B10</f>
        <v>1.2924488118108797E-8</v>
      </c>
      <c r="D8" s="167">
        <v>0</v>
      </c>
      <c r="E8" s="168">
        <f>D8/D10</f>
        <v>0</v>
      </c>
      <c r="F8" s="169">
        <f t="shared" si="0"/>
        <v>1.4070645399232153E-5</v>
      </c>
      <c r="G8" s="167">
        <v>15937</v>
      </c>
      <c r="H8" s="171">
        <f t="shared" si="1"/>
        <v>4.2199011709578349E-5</v>
      </c>
      <c r="I8" s="170">
        <f>I10*H8</f>
        <v>13349.895609945223</v>
      </c>
      <c r="J8" s="170"/>
      <c r="K8" s="170"/>
      <c r="L8" s="172"/>
    </row>
    <row r="9" spans="1:15" s="161" customFormat="1" x14ac:dyDescent="0.2">
      <c r="A9" s="173" t="s">
        <v>163</v>
      </c>
      <c r="B9" s="167">
        <f>SUM(B4:B8)</f>
        <v>29344190</v>
      </c>
      <c r="C9" s="168">
        <f>B9/B10</f>
        <v>0.12641954499684233</v>
      </c>
      <c r="D9" s="167">
        <f>SUM(D4:D8)</f>
        <v>31188720</v>
      </c>
      <c r="E9" s="168">
        <f>D9/D10</f>
        <v>0.11789895217967404</v>
      </c>
      <c r="F9" s="169">
        <f t="shared" si="0"/>
        <v>0.1111000406004304</v>
      </c>
      <c r="G9" s="167">
        <f>SUM(G4:G8)</f>
        <v>33605056</v>
      </c>
      <c r="H9" s="171">
        <f t="shared" si="1"/>
        <v>8.898162462477481E-2</v>
      </c>
      <c r="I9" s="170">
        <f>I10*H9</f>
        <v>28149839.340300143</v>
      </c>
      <c r="J9" s="170"/>
      <c r="K9" s="170"/>
      <c r="L9" s="172"/>
      <c r="N9" s="159"/>
      <c r="O9" s="159"/>
    </row>
    <row r="10" spans="1:15" x14ac:dyDescent="0.2">
      <c r="A10" s="173" t="s">
        <v>164</v>
      </c>
      <c r="B10" s="174">
        <f>'НДФЛ 2025, темп 115.2'!G17</f>
        <v>232117510</v>
      </c>
      <c r="C10" s="166"/>
      <c r="D10" s="174">
        <f>'НДФЛ 2025, темп 115.2'!H17</f>
        <v>264537720</v>
      </c>
      <c r="E10" s="170"/>
      <c r="F10" s="175"/>
      <c r="G10" s="174">
        <f>'НДФЛ 2025, темп 115.2'!I17</f>
        <v>377662873</v>
      </c>
      <c r="H10" s="176"/>
      <c r="I10" s="174">
        <f>'НДФЛ 2025, темп 115.2'!J17</f>
        <v>316355646</v>
      </c>
      <c r="J10" s="174"/>
      <c r="K10" s="174"/>
      <c r="L10" s="177"/>
      <c r="O10" s="178"/>
    </row>
    <row r="11" spans="1:15" x14ac:dyDescent="0.2">
      <c r="A11" s="166" t="s">
        <v>165</v>
      </c>
      <c r="B11" s="166"/>
      <c r="C11" s="166"/>
      <c r="D11" s="179">
        <f>D9/B9</f>
        <v>1.0628584397797316</v>
      </c>
      <c r="E11" s="166"/>
      <c r="F11" s="180"/>
      <c r="G11" s="179">
        <f>G10/D10</f>
        <v>1.4276333560295296</v>
      </c>
      <c r="H11" s="181"/>
      <c r="I11" s="179">
        <f>I10/G10</f>
        <v>0.83766678860169552</v>
      </c>
      <c r="J11" s="179"/>
      <c r="K11" s="179"/>
      <c r="L11" s="182"/>
    </row>
    <row r="13" spans="1:15" ht="36.75" customHeight="1" x14ac:dyDescent="0.2">
      <c r="A13" s="162" t="s">
        <v>151</v>
      </c>
      <c r="B13" s="183" t="s">
        <v>166</v>
      </c>
      <c r="C13" s="166">
        <v>2021</v>
      </c>
      <c r="D13" s="166" t="s">
        <v>167</v>
      </c>
      <c r="E13" s="162">
        <v>2022</v>
      </c>
      <c r="F13" s="162">
        <v>2023</v>
      </c>
      <c r="G13" s="184" t="s">
        <v>168</v>
      </c>
      <c r="H13" s="162">
        <v>2024</v>
      </c>
      <c r="I13" s="162">
        <v>2025</v>
      </c>
      <c r="J13" s="162">
        <v>2026</v>
      </c>
      <c r="K13" s="162">
        <v>2027</v>
      </c>
      <c r="L13" s="162">
        <v>2028</v>
      </c>
    </row>
    <row r="14" spans="1:15" x14ac:dyDescent="0.2">
      <c r="A14" s="166" t="s">
        <v>158</v>
      </c>
      <c r="B14" s="185">
        <f>H14/H$46</f>
        <v>0.11135629369261076</v>
      </c>
      <c r="C14" s="186">
        <v>33764597</v>
      </c>
      <c r="D14" s="186"/>
      <c r="E14" s="172">
        <f>38392725+112343+3783</f>
        <v>38508851</v>
      </c>
      <c r="F14" s="187">
        <v>43346370</v>
      </c>
      <c r="G14" s="187">
        <f>F14-'НДФЛ 2025, темп 115.2'!L26</f>
        <v>43512945</v>
      </c>
      <c r="H14" s="172">
        <v>55127199</v>
      </c>
      <c r="I14" s="172">
        <f>I$46*B14</f>
        <v>63506533.247999996</v>
      </c>
      <c r="J14" s="172">
        <f>J$46*B14</f>
        <v>71762382.570239991</v>
      </c>
      <c r="K14" s="172">
        <f>K$46*B14</f>
        <v>77072798.880437747</v>
      </c>
      <c r="L14" s="172">
        <f>L$46*B14</f>
        <v>82776185.997590154</v>
      </c>
      <c r="M14" s="188"/>
      <c r="N14" s="188"/>
    </row>
    <row r="15" spans="1:15" x14ac:dyDescent="0.2">
      <c r="A15" s="166" t="s">
        <v>159</v>
      </c>
      <c r="B15" s="185">
        <f>H15/H$46</f>
        <v>7.5187396278527589E-4</v>
      </c>
      <c r="C15" s="186">
        <v>1005190</v>
      </c>
      <c r="D15" s="186">
        <f>C15-'НДФЛ 2025, темп 115.2'!J31</f>
        <v>696549</v>
      </c>
      <c r="E15" s="172">
        <v>200024</v>
      </c>
      <c r="F15" s="187">
        <v>392686</v>
      </c>
      <c r="G15" s="187">
        <f>F15-'НДФЛ 2025, темп 115.2'!L33</f>
        <v>481779</v>
      </c>
      <c r="H15" s="172">
        <v>372217</v>
      </c>
      <c r="I15" s="172">
        <f>I$46*B15</f>
        <v>428793.984</v>
      </c>
      <c r="J15" s="172">
        <f>J$46*B15</f>
        <v>484537.20191999996</v>
      </c>
      <c r="K15" s="172">
        <f>K$46*B15</f>
        <v>520392.95486207993</v>
      </c>
      <c r="L15" s="172">
        <f>L$46*B15</f>
        <v>558902.03352187388</v>
      </c>
      <c r="M15" s="188"/>
      <c r="N15" s="188"/>
    </row>
    <row r="16" spans="1:15" x14ac:dyDescent="0.2">
      <c r="A16" s="166" t="s">
        <v>160</v>
      </c>
      <c r="B16" s="185"/>
      <c r="C16" s="186"/>
      <c r="D16" s="186"/>
      <c r="E16" s="172"/>
      <c r="F16" s="187"/>
      <c r="G16" s="187"/>
      <c r="H16" s="172"/>
      <c r="I16" s="172"/>
      <c r="J16" s="172"/>
      <c r="K16" s="172"/>
      <c r="L16" s="172"/>
      <c r="M16" s="188"/>
      <c r="N16" s="188"/>
    </row>
    <row r="17" spans="1:15" x14ac:dyDescent="0.2">
      <c r="A17" s="166" t="s">
        <v>161</v>
      </c>
      <c r="B17" s="185"/>
      <c r="C17" s="186"/>
      <c r="D17" s="186"/>
      <c r="E17" s="172"/>
      <c r="F17" s="187"/>
      <c r="G17" s="187"/>
      <c r="H17" s="172"/>
      <c r="I17" s="172"/>
      <c r="J17" s="172"/>
      <c r="K17" s="172"/>
      <c r="L17" s="172"/>
      <c r="M17" s="188"/>
      <c r="N17" s="188"/>
    </row>
    <row r="18" spans="1:15" x14ac:dyDescent="0.2">
      <c r="A18" s="166" t="s">
        <v>162</v>
      </c>
      <c r="B18" s="185"/>
      <c r="C18" s="186"/>
      <c r="D18" s="186"/>
      <c r="E18" s="172"/>
      <c r="F18" s="187"/>
      <c r="G18" s="187"/>
      <c r="H18" s="172"/>
      <c r="I18" s="172"/>
      <c r="J18" s="172"/>
      <c r="K18" s="172"/>
      <c r="L18" s="172"/>
      <c r="M18" s="188"/>
      <c r="N18" s="188"/>
    </row>
    <row r="19" spans="1:15" ht="13.5" customHeight="1" x14ac:dyDescent="0.2">
      <c r="A19" s="166" t="s">
        <v>169</v>
      </c>
      <c r="B19" s="185"/>
      <c r="C19" s="186"/>
      <c r="D19" s="186"/>
      <c r="E19" s="172"/>
      <c r="F19" s="187"/>
      <c r="G19" s="187"/>
      <c r="H19" s="172"/>
      <c r="I19" s="172"/>
      <c r="J19" s="172"/>
      <c r="K19" s="172"/>
      <c r="L19" s="172"/>
      <c r="M19" s="188"/>
      <c r="N19" s="188"/>
    </row>
    <row r="20" spans="1:15" x14ac:dyDescent="0.2">
      <c r="A20" s="166" t="s">
        <v>170</v>
      </c>
      <c r="B20" s="185">
        <f>H20/H$46</f>
        <v>3.5333331298531847E-3</v>
      </c>
      <c r="C20" s="186">
        <v>1199086</v>
      </c>
      <c r="D20" s="186">
        <f>C20-'НДФЛ 2025, темп 115.2'!J44</f>
        <v>925607</v>
      </c>
      <c r="E20" s="172">
        <v>995065</v>
      </c>
      <c r="F20" s="187">
        <v>942335</v>
      </c>
      <c r="G20" s="187">
        <f>F20-'НДФЛ 2025, темп 115.2'!L46</f>
        <v>942335</v>
      </c>
      <c r="H20" s="172">
        <v>1749185</v>
      </c>
      <c r="I20" s="172">
        <f>I$46*B20-'НДФЛ 2025, темп 115.2'!M45</f>
        <v>1132832.1200000001</v>
      </c>
      <c r="J20" s="172">
        <f>J$46*B20-'НДФЛ 2025, темп 115.2'!M45</f>
        <v>1394790.0655999999</v>
      </c>
      <c r="K20" s="172">
        <f>K$46*B20-'НДФЛ 2025, темп 115.2'!M45</f>
        <v>1563289.4764543995</v>
      </c>
      <c r="L20" s="172">
        <f>L$46*B20-'НДФЛ 2025, темп 115.2'!M45</f>
        <v>1744257.8437120253</v>
      </c>
      <c r="M20" s="188"/>
      <c r="N20" s="188"/>
    </row>
    <row r="21" spans="1:15" x14ac:dyDescent="0.2">
      <c r="A21" s="166" t="s">
        <v>171</v>
      </c>
      <c r="B21" s="185">
        <f>H21/H$46</f>
        <v>3.5943852544235888E-3</v>
      </c>
      <c r="C21" s="186">
        <v>579714</v>
      </c>
      <c r="D21" s="186"/>
      <c r="E21" s="172">
        <v>959737</v>
      </c>
      <c r="F21" s="187">
        <v>1284529</v>
      </c>
      <c r="G21" s="187">
        <f>F21</f>
        <v>1284529</v>
      </c>
      <c r="H21" s="172">
        <v>1779409</v>
      </c>
      <c r="I21" s="172">
        <f>I$46*B21</f>
        <v>2049879.1680000001</v>
      </c>
      <c r="J21" s="172">
        <f>J$46*B21</f>
        <v>2316363.4598399997</v>
      </c>
      <c r="K21" s="172">
        <f>K$46*B21</f>
        <v>2487774.3558681598</v>
      </c>
      <c r="L21" s="172">
        <f>L$46*B21</f>
        <v>2671869.6582024037</v>
      </c>
      <c r="M21" s="188"/>
      <c r="N21" s="188"/>
    </row>
    <row r="22" spans="1:15" x14ac:dyDescent="0.2">
      <c r="A22" s="166" t="s">
        <v>172</v>
      </c>
      <c r="B22" s="185">
        <f>H22/H$46</f>
        <v>7.0638988758173585E-6</v>
      </c>
      <c r="C22" s="186">
        <v>501</v>
      </c>
      <c r="D22" s="186"/>
      <c r="E22" s="172">
        <v>5</v>
      </c>
      <c r="F22" s="187">
        <v>629</v>
      </c>
      <c r="G22" s="187">
        <f>F22</f>
        <v>629</v>
      </c>
      <c r="H22" s="172">
        <v>3497</v>
      </c>
      <c r="I22" s="172">
        <f>I$46*B22-'НДФЛ 2025, темп 115.2'!M51</f>
        <v>1299.5439999999999</v>
      </c>
      <c r="J22" s="172">
        <f>J$46*B22-'НДФЛ 2025, темп 115.2'!M51</f>
        <v>1823.254719999999</v>
      </c>
      <c r="K22" s="172">
        <f>K$46*B22-'НДФЛ 2025, темп 115.2'!M51</f>
        <v>2160.1215692799988</v>
      </c>
      <c r="L22" s="172">
        <f>L$46*B22-'НДФЛ 2025, темп 115.2'!M51</f>
        <v>2521.9165654067192</v>
      </c>
      <c r="M22" s="188"/>
      <c r="N22" s="188"/>
    </row>
    <row r="23" spans="1:15" x14ac:dyDescent="0.2">
      <c r="A23" s="166" t="s">
        <v>173</v>
      </c>
      <c r="B23" s="185">
        <f>(H23-'НДФЛ 2025, темп 115.2'!M59)/H$46</f>
        <v>9.7480410694393838E-3</v>
      </c>
      <c r="C23" s="186">
        <v>3930529</v>
      </c>
      <c r="D23" s="186"/>
      <c r="E23" s="172">
        <f>7266017+582</f>
        <v>7266599</v>
      </c>
      <c r="F23" s="187">
        <v>4876720</v>
      </c>
      <c r="G23" s="187">
        <f>F23-'НДФЛ 2025, темп 115.2'!L56</f>
        <v>4930890</v>
      </c>
      <c r="H23" s="172">
        <v>6158073</v>
      </c>
      <c r="I23" s="172">
        <f>I$46*B23</f>
        <v>5559311.2319999998</v>
      </c>
      <c r="J23" s="172">
        <f>J$46*B23</f>
        <v>6282021.6921599992</v>
      </c>
      <c r="K23" s="172">
        <f>K$46*B23</f>
        <v>6746891.2973798383</v>
      </c>
      <c r="L23" s="172">
        <f>L$46*B23</f>
        <v>7246161.2533859471</v>
      </c>
      <c r="M23" s="188"/>
      <c r="N23" s="188"/>
      <c r="O23" s="188"/>
    </row>
    <row r="24" spans="1:15" x14ac:dyDescent="0.2">
      <c r="A24" s="166" t="s">
        <v>174</v>
      </c>
      <c r="B24" s="185">
        <f>H24/H$46</f>
        <v>1.4321716622689469E-6</v>
      </c>
      <c r="C24" s="186">
        <v>5000</v>
      </c>
      <c r="D24" s="186"/>
      <c r="E24" s="172">
        <v>651</v>
      </c>
      <c r="F24" s="187">
        <v>648</v>
      </c>
      <c r="G24" s="187">
        <f>F24</f>
        <v>648</v>
      </c>
      <c r="H24" s="172">
        <v>709</v>
      </c>
      <c r="I24" s="172">
        <f>I$46*B24</f>
        <v>816.76800000000003</v>
      </c>
      <c r="J24" s="172">
        <f>J$46*B24</f>
        <v>922.94783999999981</v>
      </c>
      <c r="K24" s="172">
        <f>K$46*B24</f>
        <v>991.24598015999982</v>
      </c>
      <c r="L24" s="172">
        <f>L$46*B24</f>
        <v>1064.5981826918398</v>
      </c>
      <c r="M24" s="188"/>
      <c r="N24" s="188"/>
    </row>
    <row r="25" spans="1:15" x14ac:dyDescent="0.2">
      <c r="A25" s="166" t="s">
        <v>175</v>
      </c>
      <c r="B25" s="185">
        <f>H25/H$46</f>
        <v>3.271370954928857E-5</v>
      </c>
      <c r="C25" s="186">
        <v>264</v>
      </c>
      <c r="D25" s="186"/>
      <c r="E25" s="172">
        <v>-121</v>
      </c>
      <c r="F25" s="187">
        <v>1237</v>
      </c>
      <c r="G25" s="187">
        <f>F25-'НДФЛ 2025, темп 115.2'!L65</f>
        <v>1237</v>
      </c>
      <c r="H25" s="172">
        <v>16195</v>
      </c>
      <c r="I25" s="172">
        <f>I$46*B25-'НДФЛ 2025, темп 115.2'!M64</f>
        <v>6099.6399999999994</v>
      </c>
      <c r="J25" s="172">
        <f>J$46*B25-'НДФЛ 2025, темп 115.2'!M64</f>
        <v>8525.0031999999992</v>
      </c>
      <c r="K25" s="172">
        <f>K$46*B25-'НДФЛ 2025, темп 115.2'!M64</f>
        <v>10085.071436799997</v>
      </c>
      <c r="L25" s="172">
        <f>L$46*B25-'НДФЛ 2025, темп 115.2'!M64</f>
        <v>11760.5847231232</v>
      </c>
      <c r="M25" s="188"/>
      <c r="N25" s="188"/>
    </row>
    <row r="26" spans="1:15" x14ac:dyDescent="0.2">
      <c r="A26" s="166" t="s">
        <v>176</v>
      </c>
      <c r="B26" s="185"/>
      <c r="C26" s="186"/>
      <c r="D26" s="186"/>
      <c r="E26" s="172"/>
      <c r="F26" s="187"/>
      <c r="G26" s="187"/>
      <c r="H26" s="172"/>
      <c r="I26" s="172"/>
      <c r="J26" s="172"/>
      <c r="K26" s="172"/>
      <c r="L26" s="172"/>
      <c r="M26" s="188"/>
      <c r="N26" s="188"/>
    </row>
    <row r="27" spans="1:15" x14ac:dyDescent="0.2">
      <c r="A27" s="166" t="s">
        <v>177</v>
      </c>
      <c r="B27" s="185"/>
      <c r="C27" s="186"/>
      <c r="D27" s="186"/>
      <c r="E27" s="172"/>
      <c r="F27" s="187"/>
      <c r="G27" s="187"/>
      <c r="H27" s="172"/>
      <c r="I27" s="172"/>
      <c r="J27" s="172"/>
      <c r="K27" s="172"/>
      <c r="L27" s="172"/>
      <c r="M27" s="188"/>
      <c r="N27" s="188"/>
    </row>
    <row r="28" spans="1:15" x14ac:dyDescent="0.2">
      <c r="A28" s="166" t="s">
        <v>178</v>
      </c>
      <c r="B28" s="185"/>
      <c r="C28" s="186"/>
      <c r="D28" s="186"/>
      <c r="E28" s="172"/>
      <c r="F28" s="187"/>
      <c r="G28" s="187"/>
      <c r="H28" s="172"/>
      <c r="I28" s="172"/>
      <c r="J28" s="172"/>
      <c r="K28" s="172"/>
      <c r="L28" s="172"/>
      <c r="M28" s="188"/>
      <c r="N28" s="188"/>
    </row>
    <row r="29" spans="1:15" x14ac:dyDescent="0.2">
      <c r="A29" s="166" t="s">
        <v>179</v>
      </c>
      <c r="B29" s="185">
        <f>H29/H$46</f>
        <v>7.64363550074146E-6</v>
      </c>
      <c r="C29" s="186">
        <v>0</v>
      </c>
      <c r="D29" s="186"/>
      <c r="E29" s="172">
        <v>3</v>
      </c>
      <c r="F29" s="187">
        <v>3785</v>
      </c>
      <c r="G29" s="187">
        <f>F29</f>
        <v>3785</v>
      </c>
      <c r="H29" s="172">
        <v>3784</v>
      </c>
      <c r="I29" s="172">
        <f>I$46*B29</f>
        <v>4359.1679999999997</v>
      </c>
      <c r="J29" s="172">
        <f>J$46*B29</f>
        <v>4925.8598399999992</v>
      </c>
      <c r="K29" s="172">
        <f>K$46*B29</f>
        <v>5290.373468159999</v>
      </c>
      <c r="L29" s="172">
        <f>L$46*B29</f>
        <v>5681.8611048038401</v>
      </c>
      <c r="M29" s="188"/>
      <c r="N29" s="188"/>
    </row>
    <row r="30" spans="1:15" x14ac:dyDescent="0.2">
      <c r="A30" s="166" t="s">
        <v>180</v>
      </c>
      <c r="B30" s="185"/>
      <c r="C30" s="186"/>
      <c r="D30" s="186"/>
      <c r="E30" s="172"/>
      <c r="F30" s="187"/>
      <c r="G30" s="187"/>
      <c r="H30" s="172"/>
      <c r="I30" s="172"/>
      <c r="J30" s="172"/>
      <c r="K30" s="172"/>
      <c r="L30" s="172"/>
      <c r="M30" s="188"/>
      <c r="N30" s="188"/>
    </row>
    <row r="31" spans="1:15" x14ac:dyDescent="0.2">
      <c r="A31" s="166" t="s">
        <v>181</v>
      </c>
      <c r="B31" s="185"/>
      <c r="C31" s="186"/>
      <c r="D31" s="186"/>
      <c r="E31" s="172"/>
      <c r="F31" s="187"/>
      <c r="G31" s="187"/>
      <c r="H31" s="172"/>
      <c r="I31" s="172"/>
      <c r="J31" s="172"/>
      <c r="K31" s="172"/>
      <c r="L31" s="172"/>
      <c r="M31" s="188"/>
      <c r="N31" s="188"/>
    </row>
    <row r="32" spans="1:15" x14ac:dyDescent="0.2">
      <c r="A32" s="166" t="s">
        <v>182</v>
      </c>
      <c r="B32" s="185"/>
      <c r="C32" s="186"/>
      <c r="D32" s="186"/>
      <c r="E32" s="172"/>
      <c r="F32" s="187"/>
      <c r="G32" s="187"/>
      <c r="H32" s="172"/>
      <c r="I32" s="172"/>
      <c r="J32" s="172"/>
      <c r="K32" s="172"/>
      <c r="L32" s="172"/>
      <c r="M32" s="188"/>
      <c r="N32" s="188"/>
    </row>
    <row r="33" spans="1:14" x14ac:dyDescent="0.2">
      <c r="A33" s="166" t="s">
        <v>183</v>
      </c>
      <c r="B33" s="185"/>
      <c r="C33" s="186"/>
      <c r="D33" s="186"/>
      <c r="E33" s="172"/>
      <c r="F33" s="187"/>
      <c r="G33" s="187"/>
      <c r="H33" s="172"/>
      <c r="I33" s="172"/>
      <c r="J33" s="172"/>
      <c r="K33" s="172"/>
      <c r="L33" s="172"/>
      <c r="M33" s="188"/>
      <c r="N33" s="188"/>
    </row>
    <row r="34" spans="1:14" x14ac:dyDescent="0.2">
      <c r="A34" s="166" t="s">
        <v>184</v>
      </c>
      <c r="B34" s="185"/>
      <c r="C34" s="186"/>
      <c r="D34" s="186"/>
      <c r="E34" s="172"/>
      <c r="F34" s="187"/>
      <c r="G34" s="187"/>
      <c r="H34" s="172"/>
      <c r="I34" s="172"/>
      <c r="J34" s="172"/>
      <c r="K34" s="172"/>
      <c r="L34" s="172"/>
      <c r="M34" s="188"/>
      <c r="N34" s="188"/>
    </row>
    <row r="35" spans="1:14" x14ac:dyDescent="0.2">
      <c r="A35" s="166" t="s">
        <v>185</v>
      </c>
      <c r="B35" s="185"/>
      <c r="C35" s="186"/>
      <c r="D35" s="186"/>
      <c r="E35" s="172"/>
      <c r="F35" s="187"/>
      <c r="G35" s="187"/>
      <c r="H35" s="172"/>
      <c r="I35" s="172"/>
      <c r="J35" s="172"/>
      <c r="K35" s="172"/>
      <c r="L35" s="172"/>
      <c r="M35" s="188"/>
      <c r="N35" s="188"/>
    </row>
    <row r="36" spans="1:14" x14ac:dyDescent="0.2">
      <c r="A36" s="166" t="s">
        <v>186</v>
      </c>
      <c r="B36" s="185"/>
      <c r="C36" s="186"/>
      <c r="D36" s="186"/>
      <c r="E36" s="172"/>
      <c r="F36" s="187"/>
      <c r="G36" s="187"/>
      <c r="H36" s="172"/>
      <c r="I36" s="172"/>
      <c r="J36" s="172"/>
      <c r="K36" s="172"/>
      <c r="L36" s="172"/>
      <c r="M36" s="188"/>
      <c r="N36" s="188"/>
    </row>
    <row r="37" spans="1:14" x14ac:dyDescent="0.2">
      <c r="A37" s="166" t="s">
        <v>187</v>
      </c>
      <c r="B37" s="185"/>
      <c r="C37" s="186"/>
      <c r="D37" s="186"/>
      <c r="E37" s="172"/>
      <c r="F37" s="187"/>
      <c r="G37" s="187"/>
      <c r="H37" s="172"/>
      <c r="I37" s="172"/>
      <c r="J37" s="172"/>
      <c r="K37" s="172"/>
      <c r="L37" s="172"/>
      <c r="M37" s="188"/>
      <c r="N37" s="188"/>
    </row>
    <row r="38" spans="1:14" x14ac:dyDescent="0.2">
      <c r="A38" s="166" t="s">
        <v>188</v>
      </c>
      <c r="B38" s="185"/>
      <c r="C38" s="186"/>
      <c r="D38" s="186"/>
      <c r="E38" s="172"/>
      <c r="F38" s="187"/>
      <c r="G38" s="187"/>
      <c r="H38" s="172"/>
      <c r="I38" s="172"/>
      <c r="J38" s="172"/>
      <c r="K38" s="172"/>
      <c r="L38" s="172"/>
      <c r="M38" s="188"/>
      <c r="N38" s="188"/>
    </row>
    <row r="39" spans="1:14" x14ac:dyDescent="0.2">
      <c r="A39" s="166" t="s">
        <v>189</v>
      </c>
      <c r="B39" s="185"/>
      <c r="C39" s="186"/>
      <c r="D39" s="186"/>
      <c r="E39" s="172"/>
      <c r="F39" s="187"/>
      <c r="G39" s="187"/>
      <c r="H39" s="172"/>
      <c r="I39" s="172"/>
      <c r="J39" s="172"/>
      <c r="K39" s="172"/>
      <c r="L39" s="172"/>
      <c r="M39" s="188"/>
      <c r="N39" s="188"/>
    </row>
    <row r="40" spans="1:14" x14ac:dyDescent="0.2">
      <c r="A40" s="166" t="s">
        <v>190</v>
      </c>
      <c r="B40" s="185"/>
      <c r="C40" s="186"/>
      <c r="D40" s="186"/>
      <c r="E40" s="172"/>
      <c r="F40" s="187"/>
      <c r="G40" s="187"/>
      <c r="H40" s="172"/>
      <c r="I40" s="172"/>
      <c r="J40" s="172"/>
      <c r="K40" s="172"/>
      <c r="L40" s="172"/>
      <c r="M40" s="188"/>
      <c r="N40" s="188"/>
    </row>
    <row r="41" spans="1:14" x14ac:dyDescent="0.2">
      <c r="A41" s="166" t="s">
        <v>191</v>
      </c>
      <c r="B41" s="185"/>
      <c r="C41" s="186"/>
      <c r="D41" s="186"/>
      <c r="E41" s="172"/>
      <c r="F41" s="187"/>
      <c r="G41" s="187"/>
      <c r="H41" s="172"/>
      <c r="I41" s="172"/>
      <c r="J41" s="172"/>
      <c r="K41" s="172"/>
      <c r="L41" s="172"/>
      <c r="M41" s="188"/>
      <c r="N41" s="188"/>
    </row>
    <row r="42" spans="1:14" x14ac:dyDescent="0.2">
      <c r="A42" s="166" t="s">
        <v>192</v>
      </c>
      <c r="B42" s="185"/>
      <c r="C42" s="186"/>
      <c r="D42" s="186"/>
      <c r="E42" s="172"/>
      <c r="F42" s="187"/>
      <c r="G42" s="187"/>
      <c r="H42" s="172"/>
      <c r="I42" s="172"/>
      <c r="J42" s="172"/>
      <c r="K42" s="172"/>
      <c r="L42" s="172"/>
      <c r="M42" s="188"/>
      <c r="N42" s="188"/>
    </row>
    <row r="43" spans="1:14" x14ac:dyDescent="0.2">
      <c r="A43" s="166" t="s">
        <v>193</v>
      </c>
      <c r="B43" s="185">
        <f>H43/H$46</f>
        <v>3.062855648850755E-3</v>
      </c>
      <c r="C43" s="186"/>
      <c r="D43" s="186"/>
      <c r="E43" s="172"/>
      <c r="F43" s="187">
        <v>1270645</v>
      </c>
      <c r="G43" s="187">
        <f>F43-'НДФЛ 2025, темп 115.2'!L107</f>
        <v>1284108</v>
      </c>
      <c r="H43" s="172">
        <v>1516274</v>
      </c>
      <c r="I43" s="172"/>
      <c r="J43" s="172"/>
      <c r="K43" s="172"/>
      <c r="L43" s="172"/>
      <c r="M43" s="188"/>
      <c r="N43" s="188"/>
    </row>
    <row r="44" spans="1:14" x14ac:dyDescent="0.2">
      <c r="A44" s="166" t="s">
        <v>194</v>
      </c>
      <c r="B44" s="185">
        <f>H44/H$46</f>
        <v>1.2827305082764907E-2</v>
      </c>
      <c r="C44" s="186"/>
      <c r="D44" s="186"/>
      <c r="E44" s="172"/>
      <c r="F44" s="187">
        <v>3232669</v>
      </c>
      <c r="G44" s="187">
        <f>F44-'НДФЛ 2025, темп 115.2'!L117</f>
        <v>3235451</v>
      </c>
      <c r="H44" s="172">
        <v>6350188</v>
      </c>
      <c r="I44" s="172"/>
      <c r="J44" s="172"/>
      <c r="K44" s="172"/>
      <c r="L44" s="172"/>
      <c r="M44" s="188"/>
      <c r="N44" s="188"/>
    </row>
    <row r="45" spans="1:14" x14ac:dyDescent="0.2">
      <c r="A45" s="173" t="s">
        <v>163</v>
      </c>
      <c r="B45" s="185">
        <f>H45/H$46</f>
        <v>0.14761413522888436</v>
      </c>
      <c r="C45" s="186">
        <f>SUM(C14:C25)</f>
        <v>40484881</v>
      </c>
      <c r="D45" s="186"/>
      <c r="E45" s="172">
        <f>SUM(E14:E25)</f>
        <v>47930811</v>
      </c>
      <c r="F45" s="172">
        <f>'НДФЛ 2025, темп 115.2'!L12</f>
        <v>55352251</v>
      </c>
      <c r="G45" s="172">
        <f>SUM(G14:G44)</f>
        <v>55678336</v>
      </c>
      <c r="H45" s="172">
        <f>SUM(H14:H44)</f>
        <v>73076730</v>
      </c>
      <c r="I45" s="172">
        <f>I$46*B45</f>
        <v>84184392.959999993</v>
      </c>
      <c r="J45" s="172">
        <f>J$46*B45</f>
        <v>95128364.044799984</v>
      </c>
      <c r="K45" s="172">
        <f>K$46*B45</f>
        <v>102167862.98411518</v>
      </c>
      <c r="L45" s="172">
        <f>L$46*B45</f>
        <v>109728284.84493971</v>
      </c>
      <c r="M45" s="188"/>
      <c r="N45" s="188"/>
    </row>
    <row r="46" spans="1:14" x14ac:dyDescent="0.2">
      <c r="A46" s="173" t="s">
        <v>164</v>
      </c>
      <c r="C46" s="174">
        <f>'НДФЛ 2025, темп 115.2'!J17</f>
        <v>316355646</v>
      </c>
      <c r="D46" s="174"/>
      <c r="E46" s="174">
        <f>'НДФЛ 2025, темп 115.2'!K17</f>
        <v>342522113</v>
      </c>
      <c r="F46" s="174">
        <f>'НДФЛ 2025, темп 115.2'!L17</f>
        <v>409460661</v>
      </c>
      <c r="G46" s="174">
        <f>F46</f>
        <v>409460661</v>
      </c>
      <c r="H46" s="174">
        <f>'НДФЛ 2025, темп 115.2'!M17</f>
        <v>495052387</v>
      </c>
      <c r="I46" s="174">
        <f>'НДФЛ 2025, темп 115.2'!N17</f>
        <v>570300349.824</v>
      </c>
      <c r="J46" s="174">
        <f>'НДФЛ 2025, темп 115.2'!O17</f>
        <v>644439395.30111992</v>
      </c>
      <c r="K46" s="174">
        <f>'НДФЛ 2025, темп 115.2'!P17</f>
        <v>692127910.55340278</v>
      </c>
      <c r="L46" s="174">
        <f>'НДФЛ 2025, темп 115.2'!Q17</f>
        <v>743345375.93435466</v>
      </c>
    </row>
    <row r="47" spans="1:14" x14ac:dyDescent="0.2">
      <c r="A47" s="166" t="s">
        <v>165</v>
      </c>
      <c r="C47" s="179">
        <v>1.08</v>
      </c>
      <c r="D47" s="179"/>
      <c r="E47" s="179">
        <f>E46/C46</f>
        <v>1.0827121858922031</v>
      </c>
      <c r="F47" s="179">
        <f>F46/E46</f>
        <v>1.1954283985162732</v>
      </c>
      <c r="G47" s="179">
        <f>F47</f>
        <v>1.1954283985162732</v>
      </c>
      <c r="H47" s="179">
        <f>H46/F46</f>
        <v>1.2090352850771175</v>
      </c>
      <c r="I47" s="179">
        <f>I46/H46</f>
        <v>1.1519999999999999</v>
      </c>
      <c r="J47" s="179">
        <f>J46/I46</f>
        <v>1.1299999999999999</v>
      </c>
      <c r="K47" s="179">
        <f>K46/J46</f>
        <v>1.0740000000000001</v>
      </c>
      <c r="L47" s="179">
        <f>L46/K46</f>
        <v>1.0740000000000001</v>
      </c>
    </row>
    <row r="48" spans="1:14" x14ac:dyDescent="0.2">
      <c r="G48" s="160">
        <f>G45-F45</f>
        <v>326085</v>
      </c>
    </row>
    <row r="49" spans="3:6" x14ac:dyDescent="0.2">
      <c r="C49" s="178"/>
      <c r="D49" s="178"/>
      <c r="E49" s="178"/>
      <c r="F49" s="178"/>
    </row>
    <row r="51" spans="3:6" x14ac:dyDescent="0.2">
      <c r="C51" s="189"/>
    </row>
    <row r="52" spans="3:6" x14ac:dyDescent="0.2">
      <c r="C52" s="18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W159"/>
  <sheetViews>
    <sheetView tabSelected="1" view="pageBreakPreview" zoomScale="60" zoomScaleNormal="55" zoomScalePageLayoutView="55" workbookViewId="0">
      <pane xSplit="1" ySplit="7" topLeftCell="B144" activePane="bottomRight" state="frozen"/>
      <selection pane="topRight" activeCell="B1" sqref="B1"/>
      <selection pane="bottomLeft" activeCell="A138" sqref="A138"/>
      <selection pane="bottomRight" activeCell="B156" sqref="B156"/>
    </sheetView>
  </sheetViews>
  <sheetFormatPr defaultColWidth="8.7109375" defaultRowHeight="23.25" customHeight="1" outlineLevelCol="1" x14ac:dyDescent="0.35"/>
  <cols>
    <col min="1" max="1" width="8.140625" customWidth="1"/>
    <col min="2" max="2" width="60.42578125" customWidth="1"/>
    <col min="3" max="3" width="41.42578125" customWidth="1"/>
    <col min="4" max="4" width="45.140625" customWidth="1"/>
    <col min="5" max="5" width="47.28515625" customWidth="1"/>
    <col min="6" max="6" width="23.85546875" hidden="1" customWidth="1" outlineLevel="1"/>
    <col min="7" max="7" width="22.140625" hidden="1" customWidth="1" outlineLevel="1"/>
    <col min="8" max="8" width="27.5703125" hidden="1" customWidth="1" outlineLevel="1"/>
    <col min="9" max="9" width="27.85546875" hidden="1" customWidth="1" outlineLevel="1"/>
    <col min="10" max="10" width="27.7109375" hidden="1" customWidth="1" outlineLevel="1"/>
    <col min="11" max="11" width="24.85546875" customWidth="1" collapsed="1"/>
    <col min="12" max="12" width="23" customWidth="1"/>
    <col min="13" max="17" width="29" customWidth="1"/>
    <col min="18" max="18" width="23.140625" style="190" customWidth="1"/>
    <col min="19" max="20" width="29" hidden="1" customWidth="1"/>
    <col min="21" max="21" width="33" style="191" customWidth="1"/>
    <col min="22" max="22" width="23.140625" style="191" customWidth="1"/>
    <col min="23" max="23" width="12.5703125" customWidth="1"/>
    <col min="24" max="24" width="11" customWidth="1"/>
  </cols>
  <sheetData>
    <row r="1" spans="1:23" s="192" customFormat="1" ht="23.25" customHeight="1" x14ac:dyDescent="0.35">
      <c r="R1" s="190"/>
      <c r="U1" s="238"/>
      <c r="V1" s="238"/>
    </row>
    <row r="2" spans="1:23" s="192" customFormat="1" ht="23.25" customHeight="1" x14ac:dyDescent="0.35">
      <c r="R2" s="190"/>
      <c r="U2" s="238"/>
      <c r="V2" s="238"/>
    </row>
    <row r="3" spans="1:23" ht="26.25" customHeight="1" x14ac:dyDescent="0.35">
      <c r="A3" s="192"/>
      <c r="B3" s="271" t="s">
        <v>195</v>
      </c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193"/>
      <c r="S3" s="192"/>
      <c r="T3" s="192"/>
    </row>
    <row r="4" spans="1:23" ht="44.25" customHeight="1" x14ac:dyDescent="0.35">
      <c r="A4" s="192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194"/>
      <c r="S4" s="195"/>
      <c r="T4" s="195"/>
    </row>
    <row r="5" spans="1:23" ht="25.5" customHeight="1" x14ac:dyDescent="0.4">
      <c r="A5" s="192"/>
      <c r="B5" s="194"/>
      <c r="C5" s="194"/>
      <c r="D5" s="194"/>
      <c r="E5" s="194"/>
      <c r="F5" s="194"/>
      <c r="G5" s="194"/>
      <c r="H5" s="194"/>
      <c r="I5" s="194"/>
      <c r="J5" s="196"/>
      <c r="K5" s="197"/>
      <c r="L5" s="197"/>
      <c r="M5" s="198"/>
      <c r="N5" s="198"/>
      <c r="O5" s="196"/>
      <c r="P5" s="196"/>
      <c r="Q5" s="196"/>
      <c r="R5" s="191"/>
      <c r="S5" s="199"/>
      <c r="T5" s="199"/>
    </row>
    <row r="6" spans="1:23" ht="26.25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Q6" s="270" t="s">
        <v>196</v>
      </c>
      <c r="R6" s="157"/>
      <c r="S6" s="192"/>
      <c r="T6" s="192"/>
    </row>
    <row r="7" spans="1:23" ht="63.75" customHeight="1" x14ac:dyDescent="0.35">
      <c r="A7" s="269"/>
      <c r="B7" s="274" t="s">
        <v>0</v>
      </c>
      <c r="C7" s="274"/>
      <c r="D7" s="274" t="s">
        <v>197</v>
      </c>
      <c r="E7" s="274" t="s">
        <v>198</v>
      </c>
      <c r="F7" s="274" t="s">
        <v>95</v>
      </c>
      <c r="G7" s="274" t="s">
        <v>199</v>
      </c>
      <c r="H7" s="218" t="s">
        <v>200</v>
      </c>
      <c r="I7" s="218" t="s">
        <v>201</v>
      </c>
      <c r="J7" s="218" t="s">
        <v>202</v>
      </c>
      <c r="K7" s="218" t="s">
        <v>351</v>
      </c>
      <c r="L7" s="218" t="s">
        <v>352</v>
      </c>
      <c r="M7" s="218" t="s">
        <v>353</v>
      </c>
      <c r="N7" s="218" t="s">
        <v>354</v>
      </c>
      <c r="O7" s="218" t="s">
        <v>355</v>
      </c>
      <c r="P7" s="218" t="s">
        <v>356</v>
      </c>
      <c r="Q7" s="218" t="s">
        <v>357</v>
      </c>
      <c r="R7" s="157"/>
      <c r="S7" s="201"/>
      <c r="T7" s="201"/>
      <c r="U7" s="202"/>
      <c r="V7" s="203"/>
      <c r="W7" s="203"/>
    </row>
    <row r="8" spans="1:23" ht="73.5" customHeight="1" x14ac:dyDescent="0.35">
      <c r="A8" s="204"/>
      <c r="B8" s="244" t="s">
        <v>203</v>
      </c>
      <c r="C8" s="244"/>
      <c r="D8" s="244"/>
      <c r="E8" s="275"/>
      <c r="F8" s="218"/>
      <c r="G8" s="213">
        <f>G12*22%</f>
        <v>6455721.7999999998</v>
      </c>
      <c r="H8" s="213">
        <f>H12*22%</f>
        <v>6861518.4000000004</v>
      </c>
      <c r="I8" s="213">
        <f>I12*22%</f>
        <v>7393112.3200000003</v>
      </c>
      <c r="J8" s="213">
        <f>J12*22%</f>
        <v>8906673.8200000003</v>
      </c>
      <c r="K8" s="213">
        <v>10396640</v>
      </c>
      <c r="L8" s="213">
        <f>L12-L120</f>
        <v>11980152</v>
      </c>
      <c r="M8" s="213">
        <f>M122</f>
        <v>15802799.270189481</v>
      </c>
      <c r="N8" s="213">
        <f>N122</f>
        <v>17764505.816637479</v>
      </c>
      <c r="O8" s="213">
        <f>O122</f>
        <v>20320043.523947548</v>
      </c>
      <c r="P8" s="213">
        <f>P122</f>
        <v>21809124.04668729</v>
      </c>
      <c r="Q8" s="213">
        <f>Q122</f>
        <v>23406929.290944465</v>
      </c>
      <c r="R8" s="157"/>
      <c r="S8" s="205"/>
      <c r="T8" s="205"/>
      <c r="U8" s="198"/>
    </row>
    <row r="9" spans="1:23" ht="33.75" customHeight="1" x14ac:dyDescent="0.35">
      <c r="A9" s="204"/>
      <c r="B9" s="244" t="s">
        <v>204</v>
      </c>
      <c r="C9" s="244"/>
      <c r="D9" s="244"/>
      <c r="E9" s="206"/>
      <c r="F9" s="207"/>
      <c r="G9" s="213"/>
      <c r="H9" s="213"/>
      <c r="I9" s="213">
        <f t="shared" ref="I9:Q9" si="0">I11*I10</f>
        <v>33605056</v>
      </c>
      <c r="J9" s="213">
        <f t="shared" si="0"/>
        <v>40484881</v>
      </c>
      <c r="K9" s="213">
        <f t="shared" si="0"/>
        <v>47930814</v>
      </c>
      <c r="L9" s="213">
        <f t="shared" si="0"/>
        <v>55352251</v>
      </c>
      <c r="M9" s="213">
        <f t="shared" si="0"/>
        <v>73076902.599676877</v>
      </c>
      <c r="N9" s="213">
        <f t="shared" si="0"/>
        <v>81270738.174565807</v>
      </c>
      <c r="O9" s="213">
        <f t="shared" si="0"/>
        <v>92337899.872123361</v>
      </c>
      <c r="P9" s="213">
        <f t="shared" si="0"/>
        <v>99104656.698737189</v>
      </c>
      <c r="Q9" s="213">
        <f t="shared" si="0"/>
        <v>106365469.00816517</v>
      </c>
      <c r="R9" s="157"/>
      <c r="S9" s="205"/>
      <c r="T9" s="205"/>
      <c r="U9" s="208"/>
    </row>
    <row r="10" spans="1:23" ht="60" customHeight="1" x14ac:dyDescent="0.35">
      <c r="A10" s="204"/>
      <c r="B10" s="244" t="s">
        <v>205</v>
      </c>
      <c r="C10" s="244"/>
      <c r="D10" s="244"/>
      <c r="E10" s="206"/>
      <c r="F10" s="207"/>
      <c r="G10" s="222">
        <f t="shared" ref="G10:L10" si="1">G12/G11</f>
        <v>0.97943240828455558</v>
      </c>
      <c r="H10" s="222">
        <f t="shared" si="1"/>
        <v>0.99999431897399937</v>
      </c>
      <c r="I10" s="222">
        <f t="shared" si="1"/>
        <v>1.0000582947417105</v>
      </c>
      <c r="J10" s="222">
        <f t="shared" si="1"/>
        <v>1.000020976351468</v>
      </c>
      <c r="K10" s="222">
        <f t="shared" si="1"/>
        <v>0.99998917413600541</v>
      </c>
      <c r="L10" s="222">
        <f t="shared" si="1"/>
        <v>1.0012437528367419</v>
      </c>
      <c r="M10" s="222">
        <v>1</v>
      </c>
      <c r="N10" s="222">
        <v>1</v>
      </c>
      <c r="O10" s="222">
        <v>1</v>
      </c>
      <c r="P10" s="222">
        <v>1</v>
      </c>
      <c r="Q10" s="222">
        <v>1</v>
      </c>
      <c r="R10" s="157"/>
      <c r="S10" s="209"/>
      <c r="T10" s="209"/>
      <c r="U10" s="208"/>
    </row>
    <row r="11" spans="1:23" ht="33.75" customHeight="1" x14ac:dyDescent="0.35">
      <c r="A11" s="204"/>
      <c r="B11" s="244" t="s">
        <v>206</v>
      </c>
      <c r="C11" s="244"/>
      <c r="D11" s="244"/>
      <c r="E11" s="206"/>
      <c r="F11" s="210">
        <f>F13+F30+F43+F47+F50</f>
        <v>0</v>
      </c>
      <c r="G11" s="276">
        <f>G13+G30+G43+G47+G50</f>
        <v>29960403.343601227</v>
      </c>
      <c r="H11" s="276">
        <f>H13+H30+H43+H47+H50</f>
        <v>31188897.184935838</v>
      </c>
      <c r="I11" s="276">
        <f>I13+I30+I43+I47+I50</f>
        <v>33603097.116132945</v>
      </c>
      <c r="J11" s="276">
        <f>J13+J30+J43+J47+J50+J52+J61+J63</f>
        <v>40484031.792720273</v>
      </c>
      <c r="K11" s="277">
        <f>K13+K30+K43+K47+K50+K52+K61+K63+K71+K31+K44</f>
        <v>47931332.898091033</v>
      </c>
      <c r="L11" s="277">
        <f>L13+L30+L43+L47+L50+L52+L61+L63+L71+L31+L44+L99+L109</f>
        <v>55283492</v>
      </c>
      <c r="M11" s="277">
        <f>M13+M30+M43+M47+M50+M52+M61+M63+M71+M31+M44+M109+M99</f>
        <v>73076902.599676877</v>
      </c>
      <c r="N11" s="277">
        <f>N13+N30+N35+N37+N39+N41+N43+N47+N50+N52+N61+N63+N65+N67+N69+N71+N74+N76+N78+N81+N83+N85+N87+N89+N91+N93+N95+N97+N99+N109</f>
        <v>81270738.174565807</v>
      </c>
      <c r="O11" s="277">
        <f>O13+O30+O35+O37+O39+O41+O43+O47+O50+O52+O61+O63+O65+O67+O69+O71+O74+O76+O78+O81+O83+O85+O87+O89+O91+O93+O95+O97+O99+O109</f>
        <v>92337899.872123361</v>
      </c>
      <c r="P11" s="277">
        <f>P13+P30+P35+P37+P39+P41+P43+P47+P50+P52+P61+P63+P65+P67+P69+P71+P74+P76+P78+P81+P83+P85+P87+P89+P91+P93+P95+P97+P99+P109</f>
        <v>99104656.698737189</v>
      </c>
      <c r="Q11" s="277">
        <f>Q13+Q30+Q35+Q37+Q39+Q41+Q43+Q47+Q50+Q52+Q61+Q63+Q65+Q67+Q69+Q71+Q74+Q76+Q78+Q81+Q83+Q85+Q87+Q89+Q91+Q93+Q95+Q97+Q99+Q109</f>
        <v>106365469.00816517</v>
      </c>
      <c r="R11" s="198"/>
      <c r="S11" s="205"/>
      <c r="T11" s="205"/>
      <c r="U11" s="198"/>
    </row>
    <row r="12" spans="1:23" ht="63.75" customHeight="1" x14ac:dyDescent="0.35">
      <c r="A12" s="204"/>
      <c r="B12" s="244" t="s">
        <v>207</v>
      </c>
      <c r="C12" s="278" t="s">
        <v>208</v>
      </c>
      <c r="D12" s="244"/>
      <c r="E12" s="212" t="s">
        <v>209</v>
      </c>
      <c r="F12" s="218"/>
      <c r="G12" s="213">
        <f>'Налоговая ставка'!B9</f>
        <v>29344190</v>
      </c>
      <c r="H12" s="213">
        <f>'Налоговая ставка'!D9</f>
        <v>31188720</v>
      </c>
      <c r="I12" s="213">
        <f>'Налоговая ставка'!G9</f>
        <v>33605056</v>
      </c>
      <c r="J12" s="213">
        <f>'Налоговая ставка'!C45</f>
        <v>40484881</v>
      </c>
      <c r="K12" s="213">
        <f>K16+K30+K43+K47+K50+K52+K61+K63+K71</f>
        <v>47930814</v>
      </c>
      <c r="L12" s="213">
        <v>55352251</v>
      </c>
      <c r="M12" s="213">
        <v>73076730</v>
      </c>
      <c r="N12" s="207">
        <f>N11/M11*100</f>
        <v>111.21262024442338</v>
      </c>
      <c r="O12" s="207">
        <f>O11/N11*100</f>
        <v>113.61764633389424</v>
      </c>
      <c r="P12" s="207">
        <f>P11/O11*100</f>
        <v>107.32825506751287</v>
      </c>
      <c r="Q12" s="207">
        <f>Q11/P11*100</f>
        <v>107.32640882002116</v>
      </c>
      <c r="R12" s="198"/>
      <c r="S12" s="214"/>
      <c r="T12" s="214"/>
      <c r="U12" s="198"/>
      <c r="V12" s="215"/>
    </row>
    <row r="13" spans="1:23" ht="82.5" customHeight="1" x14ac:dyDescent="0.35">
      <c r="A13" s="204"/>
      <c r="B13" s="244" t="s">
        <v>158</v>
      </c>
      <c r="C13" s="212" t="s">
        <v>210</v>
      </c>
      <c r="D13" s="247">
        <v>1.821010201E+17</v>
      </c>
      <c r="E13" s="212" t="s">
        <v>211</v>
      </c>
      <c r="F13" s="218"/>
      <c r="G13" s="218">
        <f>(G17-G19*G21)*G22*G23-G24</f>
        <v>28690677.343601227</v>
      </c>
      <c r="H13" s="218">
        <f>(H17-H19)*H22*H23-H24</f>
        <v>29883350.184935838</v>
      </c>
      <c r="I13" s="218">
        <f>(I17-I19)*I22*I23-I24</f>
        <v>32063796.116132941</v>
      </c>
      <c r="J13" s="218">
        <f>(J17-J19)*J22*J23-J24</f>
        <v>33763747.792720273</v>
      </c>
      <c r="K13" s="218">
        <f>(K17-K19)*K22*K23-K24</f>
        <v>38509369.898091033</v>
      </c>
      <c r="L13" s="218">
        <v>43346370</v>
      </c>
      <c r="M13" s="218">
        <f>(M17-M19)*M22*M23+M24+M25</f>
        <v>55127371.59967687</v>
      </c>
      <c r="N13" s="218">
        <f>(N17-N19)*N22*N23+N24+N25+N27+N28+N29</f>
        <v>62050395.044565804</v>
      </c>
      <c r="O13" s="218">
        <f>(O17-O19)*O22*O23+O24+O25+O27+O28</f>
        <v>72241824.120359361</v>
      </c>
      <c r="P13" s="218">
        <f>(P17-P19)*P22*P23+P24+P25+P27+P28</f>
        <v>77587719.243265927</v>
      </c>
      <c r="Q13" s="218">
        <f>(Q17-Q19)*Q22*Q23+Q24+Q25+Q27+Q28</f>
        <v>83329211.191267624</v>
      </c>
      <c r="R13" s="157"/>
      <c r="S13" s="216"/>
      <c r="T13" s="216"/>
      <c r="U13" s="198"/>
      <c r="V13" s="203"/>
      <c r="W13" s="203"/>
    </row>
    <row r="14" spans="1:23" x14ac:dyDescent="0.35">
      <c r="A14" s="204"/>
      <c r="B14" s="217" t="s">
        <v>212</v>
      </c>
      <c r="C14" s="212"/>
      <c r="D14" s="247"/>
      <c r="E14" s="212" t="s">
        <v>213</v>
      </c>
      <c r="F14" s="218"/>
      <c r="G14" s="218">
        <v>29527177</v>
      </c>
      <c r="H14" s="218">
        <v>32124781</v>
      </c>
      <c r="I14" s="218">
        <v>34480342</v>
      </c>
      <c r="J14" s="218">
        <v>37341527</v>
      </c>
      <c r="K14" s="218">
        <v>41655613</v>
      </c>
      <c r="L14" s="218">
        <v>50047139</v>
      </c>
      <c r="M14" s="218">
        <v>60806117</v>
      </c>
      <c r="N14" s="214"/>
      <c r="O14" s="214"/>
      <c r="P14" s="218"/>
      <c r="Q14" s="214"/>
      <c r="R14" s="198"/>
      <c r="S14" s="214"/>
      <c r="T14" s="214"/>
      <c r="U14" s="219"/>
      <c r="V14" s="220"/>
      <c r="W14" s="220"/>
    </row>
    <row r="15" spans="1:23" x14ac:dyDescent="0.35">
      <c r="A15" s="204"/>
      <c r="B15" s="217" t="s">
        <v>214</v>
      </c>
      <c r="C15" s="212"/>
      <c r="D15" s="247"/>
      <c r="E15" s="212" t="s">
        <v>215</v>
      </c>
      <c r="F15" s="218"/>
      <c r="G15" s="218">
        <v>28937840</v>
      </c>
      <c r="H15" s="218">
        <v>31746402</v>
      </c>
      <c r="I15" s="218">
        <v>34184001.799999997</v>
      </c>
      <c r="J15" s="218">
        <v>37000165</v>
      </c>
      <c r="K15" s="218">
        <v>41200382</v>
      </c>
      <c r="L15" s="218">
        <v>26185263</v>
      </c>
      <c r="M15" s="218"/>
      <c r="N15" s="218"/>
      <c r="O15" s="218"/>
      <c r="P15" s="218"/>
      <c r="Q15" s="218"/>
      <c r="R15" s="198"/>
      <c r="S15" s="200"/>
      <c r="T15" s="200"/>
      <c r="U15" s="219"/>
      <c r="V15" s="220"/>
      <c r="W15" s="220"/>
    </row>
    <row r="16" spans="1:23" x14ac:dyDescent="0.35">
      <c r="A16" s="204"/>
      <c r="B16" s="217" t="s">
        <v>216</v>
      </c>
      <c r="C16" s="212"/>
      <c r="D16" s="247"/>
      <c r="E16" s="212" t="s">
        <v>217</v>
      </c>
      <c r="F16" s="218"/>
      <c r="G16" s="213">
        <v>28074464</v>
      </c>
      <c r="H16" s="213">
        <v>29883173</v>
      </c>
      <c r="I16" s="213">
        <v>32065755</v>
      </c>
      <c r="J16" s="213">
        <v>33764597</v>
      </c>
      <c r="K16" s="218">
        <v>38508851</v>
      </c>
      <c r="L16" s="218">
        <v>43346370</v>
      </c>
      <c r="M16" s="218">
        <v>55127199</v>
      </c>
      <c r="N16" s="218"/>
      <c r="O16" s="218"/>
      <c r="P16" s="218"/>
      <c r="Q16" s="218"/>
      <c r="R16" s="198"/>
      <c r="S16" s="200"/>
      <c r="T16" s="200"/>
      <c r="U16" s="219"/>
      <c r="V16" s="220"/>
      <c r="W16" s="220"/>
    </row>
    <row r="17" spans="1:23" ht="47.25" x14ac:dyDescent="0.35">
      <c r="A17" s="204"/>
      <c r="B17" s="275"/>
      <c r="C17" s="212" t="s">
        <v>218</v>
      </c>
      <c r="D17" s="244"/>
      <c r="E17" s="212" t="s">
        <v>219</v>
      </c>
      <c r="F17" s="214"/>
      <c r="G17" s="218">
        <v>232117510</v>
      </c>
      <c r="H17" s="218">
        <v>264537720</v>
      </c>
      <c r="I17" s="218">
        <v>377662873</v>
      </c>
      <c r="J17" s="213">
        <v>316355646</v>
      </c>
      <c r="K17" s="213">
        <v>342522113</v>
      </c>
      <c r="L17" s="213">
        <v>409460661</v>
      </c>
      <c r="M17" s="213">
        <v>495052387</v>
      </c>
      <c r="N17" s="213">
        <f>M17*N18</f>
        <v>570300349.824</v>
      </c>
      <c r="O17" s="213">
        <f>N17*O18</f>
        <v>644439395.30111992</v>
      </c>
      <c r="P17" s="213">
        <f>O17*P18</f>
        <v>692127910.55340278</v>
      </c>
      <c r="Q17" s="213">
        <f>P17*Q18</f>
        <v>743345375.93435466</v>
      </c>
      <c r="R17" s="198"/>
      <c r="S17" s="213"/>
      <c r="T17" s="213"/>
      <c r="U17" s="219"/>
      <c r="V17" s="220"/>
      <c r="W17" s="220"/>
    </row>
    <row r="18" spans="1:23" ht="63" customHeight="1" x14ac:dyDescent="0.35">
      <c r="A18" s="204"/>
      <c r="B18" s="275"/>
      <c r="C18" s="212" t="s">
        <v>220</v>
      </c>
      <c r="D18" s="244"/>
      <c r="E18" s="212" t="s">
        <v>221</v>
      </c>
      <c r="F18" s="221"/>
      <c r="G18" s="221"/>
      <c r="H18" s="221"/>
      <c r="I18" s="221"/>
      <c r="J18" s="222">
        <v>1.119</v>
      </c>
      <c r="K18" s="222">
        <v>1.1399999999999999</v>
      </c>
      <c r="L18" s="222">
        <v>1.1279999999999999</v>
      </c>
      <c r="M18" s="222">
        <v>1.1930000000000001</v>
      </c>
      <c r="N18" s="222">
        <v>1.1519999999999999</v>
      </c>
      <c r="O18" s="222">
        <v>1.1299999999999999</v>
      </c>
      <c r="P18" s="222">
        <v>1.0740000000000001</v>
      </c>
      <c r="Q18" s="222">
        <v>1.0740000000000001</v>
      </c>
      <c r="R18" s="198"/>
      <c r="S18" s="222"/>
      <c r="T18" s="222"/>
      <c r="U18" s="223"/>
      <c r="V18" s="220"/>
      <c r="W18" s="220"/>
    </row>
    <row r="19" spans="1:23" x14ac:dyDescent="0.35">
      <c r="A19" s="204"/>
      <c r="B19" s="275"/>
      <c r="C19" s="224" t="s">
        <v>222</v>
      </c>
      <c r="D19" s="244"/>
      <c r="E19" s="224" t="s">
        <v>223</v>
      </c>
      <c r="F19" s="214"/>
      <c r="G19" s="214">
        <v>4988073</v>
      </c>
      <c r="H19" s="214">
        <v>17422554.800000001</v>
      </c>
      <c r="I19" s="214">
        <v>112445676</v>
      </c>
      <c r="J19" s="207">
        <v>29120355</v>
      </c>
      <c r="K19" s="213">
        <v>22090003</v>
      </c>
      <c r="L19" s="213">
        <v>24475506</v>
      </c>
      <c r="M19" s="213">
        <v>27311561</v>
      </c>
      <c r="N19" s="213">
        <f>(M19+N20)*N21</f>
        <v>32558814.719999999</v>
      </c>
      <c r="O19" s="213">
        <f>N19*O21</f>
        <v>36791460.633599997</v>
      </c>
      <c r="P19" s="213">
        <f>O19*P21</f>
        <v>39514028.720486395</v>
      </c>
      <c r="Q19" s="213">
        <f>P19*Q21</f>
        <v>42438066.845802389</v>
      </c>
      <c r="R19" s="198"/>
      <c r="S19" s="207"/>
      <c r="T19" s="207"/>
      <c r="U19" s="225"/>
      <c r="V19" s="220"/>
      <c r="W19" s="220"/>
    </row>
    <row r="20" spans="1:23" ht="35.25" customHeight="1" x14ac:dyDescent="0.35">
      <c r="A20" s="204"/>
      <c r="B20" s="275"/>
      <c r="C20" s="224"/>
      <c r="D20" s="244"/>
      <c r="E20" s="226" t="s">
        <v>224</v>
      </c>
      <c r="F20" s="214"/>
      <c r="G20" s="214"/>
      <c r="H20" s="214"/>
      <c r="I20" s="214"/>
      <c r="J20" s="207"/>
      <c r="K20" s="213"/>
      <c r="L20" s="213"/>
      <c r="M20" s="213"/>
      <c r="N20" s="213">
        <v>951299</v>
      </c>
      <c r="O20" s="213"/>
      <c r="P20" s="213"/>
      <c r="Q20" s="213"/>
      <c r="R20" s="198"/>
      <c r="S20" s="207"/>
      <c r="T20" s="207"/>
      <c r="U20" s="225"/>
      <c r="V20" s="220"/>
      <c r="W20" s="220"/>
    </row>
    <row r="21" spans="1:23" ht="63" x14ac:dyDescent="0.35">
      <c r="A21" s="204"/>
      <c r="B21" s="275"/>
      <c r="C21" s="212" t="s">
        <v>225</v>
      </c>
      <c r="D21" s="244"/>
      <c r="E21" s="212"/>
      <c r="F21" s="214"/>
      <c r="G21" s="227"/>
      <c r="H21" s="221"/>
      <c r="I21" s="221"/>
      <c r="J21" s="228"/>
      <c r="K21" s="221">
        <f t="shared" ref="K21:Q21" si="2">K18</f>
        <v>1.1399999999999999</v>
      </c>
      <c r="L21" s="221">
        <f t="shared" si="2"/>
        <v>1.1279999999999999</v>
      </c>
      <c r="M21" s="221">
        <f t="shared" si="2"/>
        <v>1.1930000000000001</v>
      </c>
      <c r="N21" s="221">
        <f t="shared" si="2"/>
        <v>1.1519999999999999</v>
      </c>
      <c r="O21" s="221">
        <f t="shared" si="2"/>
        <v>1.1299999999999999</v>
      </c>
      <c r="P21" s="221">
        <f t="shared" si="2"/>
        <v>1.0740000000000001</v>
      </c>
      <c r="Q21" s="221">
        <f t="shared" si="2"/>
        <v>1.0740000000000001</v>
      </c>
      <c r="R21" s="198"/>
      <c r="S21" s="221"/>
      <c r="T21" s="221"/>
      <c r="U21" s="223"/>
      <c r="V21" s="220"/>
      <c r="W21" s="220"/>
    </row>
    <row r="22" spans="1:23" x14ac:dyDescent="0.35">
      <c r="A22" s="204"/>
      <c r="B22" s="275"/>
      <c r="C22" s="224" t="s">
        <v>226</v>
      </c>
      <c r="D22" s="224" t="s">
        <v>227</v>
      </c>
      <c r="E22" s="212" t="s">
        <v>228</v>
      </c>
      <c r="F22" s="221"/>
      <c r="G22" s="229">
        <v>0.13</v>
      </c>
      <c r="H22" s="229">
        <v>0.13</v>
      </c>
      <c r="I22" s="229">
        <v>0.13</v>
      </c>
      <c r="J22" s="229">
        <v>0.13</v>
      </c>
      <c r="K22" s="229">
        <v>0.13</v>
      </c>
      <c r="L22" s="229">
        <v>0.13</v>
      </c>
      <c r="M22" s="229">
        <v>0.13</v>
      </c>
      <c r="N22" s="229">
        <v>0.13</v>
      </c>
      <c r="O22" s="229">
        <v>0.13</v>
      </c>
      <c r="P22" s="229">
        <v>0.13</v>
      </c>
      <c r="Q22" s="229">
        <v>0.13</v>
      </c>
      <c r="R22" s="198"/>
      <c r="S22" s="229"/>
      <c r="T22" s="229"/>
      <c r="U22" s="230"/>
      <c r="V22" s="220"/>
      <c r="W22" s="220"/>
    </row>
    <row r="23" spans="1:23" ht="47.25" x14ac:dyDescent="0.35">
      <c r="A23" s="204"/>
      <c r="B23" s="275"/>
      <c r="C23" s="212" t="s">
        <v>229</v>
      </c>
      <c r="D23" s="224"/>
      <c r="E23" s="257" t="s">
        <v>230</v>
      </c>
      <c r="F23" s="221"/>
      <c r="G23" s="221">
        <f t="shared" ref="G23:M23" si="3">G16/G14</f>
        <v>0.95080081648171111</v>
      </c>
      <c r="H23" s="222">
        <f t="shared" si="3"/>
        <v>0.93022184338003733</v>
      </c>
      <c r="I23" s="222">
        <f t="shared" si="3"/>
        <v>0.92997206930256082</v>
      </c>
      <c r="J23" s="222">
        <f t="shared" si="3"/>
        <v>0.90421039825179084</v>
      </c>
      <c r="K23" s="222">
        <f t="shared" si="3"/>
        <v>0.92445767152676395</v>
      </c>
      <c r="L23" s="222">
        <f t="shared" si="3"/>
        <v>0.86611084801470872</v>
      </c>
      <c r="M23" s="222">
        <f t="shared" si="3"/>
        <v>0.90660613964216796</v>
      </c>
      <c r="N23" s="222">
        <f>M23</f>
        <v>0.90660613964216796</v>
      </c>
      <c r="O23" s="222">
        <f>N23</f>
        <v>0.90660613964216796</v>
      </c>
      <c r="P23" s="222">
        <f>O23</f>
        <v>0.90660613964216796</v>
      </c>
      <c r="Q23" s="222">
        <f>P23</f>
        <v>0.90660613964216796</v>
      </c>
      <c r="R23" s="198"/>
      <c r="S23" s="222"/>
      <c r="T23" s="222"/>
      <c r="U23" s="231"/>
      <c r="V23" s="220"/>
      <c r="W23" s="220"/>
    </row>
    <row r="24" spans="1:23" ht="18" customHeight="1" x14ac:dyDescent="0.4">
      <c r="A24" s="204"/>
      <c r="B24" s="232"/>
      <c r="C24" s="212"/>
      <c r="D24" s="233"/>
      <c r="E24" s="258"/>
      <c r="F24" s="207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198"/>
      <c r="S24" s="218"/>
      <c r="T24" s="218"/>
      <c r="V24" s="220"/>
      <c r="W24" s="220"/>
    </row>
    <row r="25" spans="1:23" s="192" customFormat="1" ht="22.5" customHeight="1" x14ac:dyDescent="0.35">
      <c r="A25" s="204"/>
      <c r="B25" s="234"/>
      <c r="C25" s="206"/>
      <c r="D25" s="235"/>
      <c r="E25" s="206"/>
      <c r="F25" s="236"/>
      <c r="G25" s="236"/>
      <c r="H25" s="236"/>
      <c r="I25" s="236"/>
      <c r="J25" s="237">
        <v>1783898</v>
      </c>
      <c r="K25" s="237"/>
      <c r="L25" s="237"/>
      <c r="M25" s="237"/>
      <c r="N25" s="237"/>
      <c r="O25" s="237"/>
      <c r="P25" s="237"/>
      <c r="Q25" s="237"/>
      <c r="R25" s="198"/>
      <c r="S25" s="218"/>
      <c r="T25" s="218"/>
      <c r="U25" s="238"/>
      <c r="V25" s="239"/>
      <c r="W25" s="239"/>
    </row>
    <row r="26" spans="1:23" s="192" customFormat="1" ht="80.25" customHeight="1" x14ac:dyDescent="0.35">
      <c r="A26" s="204"/>
      <c r="B26" s="240" t="s">
        <v>231</v>
      </c>
      <c r="C26" s="212"/>
      <c r="D26" s="224"/>
      <c r="E26" s="212"/>
      <c r="F26" s="214"/>
      <c r="G26" s="214"/>
      <c r="H26" s="214"/>
      <c r="I26" s="214"/>
      <c r="J26" s="213"/>
      <c r="K26" s="218"/>
      <c r="L26" s="218">
        <f>-166575</f>
        <v>-166575</v>
      </c>
      <c r="M26" s="218"/>
      <c r="N26" s="218"/>
      <c r="O26" s="218"/>
      <c r="P26" s="218"/>
      <c r="Q26" s="218"/>
      <c r="R26" s="198"/>
      <c r="S26" s="218"/>
      <c r="T26" s="218"/>
      <c r="U26" s="238"/>
      <c r="V26" s="239"/>
      <c r="W26" s="239"/>
    </row>
    <row r="27" spans="1:23" s="192" customFormat="1" ht="80.25" customHeight="1" x14ac:dyDescent="0.35">
      <c r="A27" s="204"/>
      <c r="B27" s="240"/>
      <c r="C27" s="212"/>
      <c r="D27" s="241"/>
      <c r="E27" s="212" t="s">
        <v>232</v>
      </c>
      <c r="F27" s="214"/>
      <c r="G27" s="214"/>
      <c r="H27" s="214"/>
      <c r="I27" s="214"/>
      <c r="J27" s="213"/>
      <c r="K27" s="218"/>
      <c r="L27" s="218"/>
      <c r="M27" s="218"/>
      <c r="N27" s="218">
        <f>-N49</f>
        <v>1249879</v>
      </c>
      <c r="O27" s="218">
        <f>-O49</f>
        <v>2316363</v>
      </c>
      <c r="P27" s="218">
        <f>-P49</f>
        <v>2487774</v>
      </c>
      <c r="Q27" s="218">
        <f>-Q49</f>
        <v>2671870</v>
      </c>
      <c r="R27" s="198"/>
      <c r="S27" s="218"/>
      <c r="T27" s="218"/>
      <c r="U27" s="238"/>
      <c r="V27" s="239"/>
      <c r="W27" s="239"/>
    </row>
    <row r="28" spans="1:23" s="192" customFormat="1" ht="80.25" customHeight="1" x14ac:dyDescent="0.35">
      <c r="A28" s="204"/>
      <c r="B28" s="240"/>
      <c r="C28" s="212"/>
      <c r="D28" s="224"/>
      <c r="E28" s="212" t="s">
        <v>233</v>
      </c>
      <c r="F28" s="214"/>
      <c r="G28" s="214"/>
      <c r="H28" s="214"/>
      <c r="I28" s="214"/>
      <c r="J28" s="213"/>
      <c r="K28" s="218"/>
      <c r="L28" s="218"/>
      <c r="M28" s="218"/>
      <c r="N28" s="218">
        <v>-1496632</v>
      </c>
      <c r="O28" s="218">
        <f>N28*O18</f>
        <v>-1691194.16</v>
      </c>
      <c r="P28" s="218">
        <f>O28*P18</f>
        <v>-1816342.5278400001</v>
      </c>
      <c r="Q28" s="218">
        <f>P28*Q18</f>
        <v>-1950751.8749001601</v>
      </c>
      <c r="R28" s="198"/>
      <c r="S28" s="218"/>
      <c r="T28" s="218"/>
      <c r="U28" s="238"/>
      <c r="V28" s="239"/>
      <c r="W28" s="239"/>
    </row>
    <row r="29" spans="1:23" s="192" customFormat="1" ht="80.25" customHeight="1" x14ac:dyDescent="0.35">
      <c r="A29" s="204"/>
      <c r="B29" s="240"/>
      <c r="C29" s="212"/>
      <c r="D29" s="224"/>
      <c r="E29" s="212" t="s">
        <v>234</v>
      </c>
      <c r="F29" s="214"/>
      <c r="G29" s="214"/>
      <c r="H29" s="214"/>
      <c r="I29" s="214"/>
      <c r="J29" s="213"/>
      <c r="K29" s="218"/>
      <c r="L29" s="218"/>
      <c r="M29" s="218"/>
      <c r="N29" s="218">
        <v>-1080423</v>
      </c>
      <c r="O29" s="218">
        <f>N29*O18</f>
        <v>-1220877.99</v>
      </c>
      <c r="P29" s="218">
        <f>O29*P18</f>
        <v>-1311222.96126</v>
      </c>
      <c r="Q29" s="218">
        <f>P29*Q18</f>
        <v>-1408253.4603932402</v>
      </c>
      <c r="R29" s="198"/>
      <c r="S29" s="218"/>
      <c r="T29" s="218"/>
      <c r="U29" s="238"/>
      <c r="V29" s="239"/>
      <c r="W29" s="239"/>
    </row>
    <row r="30" spans="1:23" ht="60" customHeight="1" x14ac:dyDescent="0.35">
      <c r="A30" s="204"/>
      <c r="B30" s="244" t="s">
        <v>159</v>
      </c>
      <c r="C30" s="212" t="s">
        <v>235</v>
      </c>
      <c r="D30" s="244" t="s">
        <v>236</v>
      </c>
      <c r="E30" s="212" t="s">
        <v>359</v>
      </c>
      <c r="F30" s="218"/>
      <c r="G30" s="218">
        <f>'Налоговая ставка'!B5</f>
        <v>345090</v>
      </c>
      <c r="H30" s="218">
        <f>'Налоговая ставка'!D5</f>
        <v>362250</v>
      </c>
      <c r="I30" s="218">
        <f>'Налоговая ставка'!G5</f>
        <v>582824</v>
      </c>
      <c r="J30" s="218">
        <f>'Налоговая ставка'!C15</f>
        <v>1005190</v>
      </c>
      <c r="K30" s="218">
        <f>'Налоговая ставка'!E15</f>
        <v>200024</v>
      </c>
      <c r="L30" s="218">
        <f>'Налоговая ставка'!F15</f>
        <v>392686</v>
      </c>
      <c r="M30" s="213">
        <f>'Налоговая ставка'!H15</f>
        <v>372217</v>
      </c>
      <c r="N30" s="218">
        <f>'Налоговая ставка'!I15+N34</f>
        <v>428793.984</v>
      </c>
      <c r="O30" s="218">
        <f>'Налоговая ставка'!J15+O34</f>
        <v>484537.20191999996</v>
      </c>
      <c r="P30" s="218">
        <f>'Налоговая ставка'!K15+P34</f>
        <v>520392.95486207993</v>
      </c>
      <c r="Q30" s="218">
        <f>'Налоговая ставка'!L15+Q34</f>
        <v>558902.03352187388</v>
      </c>
      <c r="R30" s="198"/>
      <c r="S30" s="216"/>
      <c r="T30" s="216"/>
      <c r="U30" s="198"/>
      <c r="V30" s="203"/>
      <c r="W30" s="203"/>
    </row>
    <row r="31" spans="1:23" ht="121.5" customHeight="1" x14ac:dyDescent="0.35">
      <c r="A31" s="204"/>
      <c r="B31" s="217" t="s">
        <v>237</v>
      </c>
      <c r="C31" s="212"/>
      <c r="D31" s="212" t="s">
        <v>238</v>
      </c>
      <c r="E31" s="212" t="s">
        <v>239</v>
      </c>
      <c r="F31" s="218"/>
      <c r="G31" s="218"/>
      <c r="H31" s="218"/>
      <c r="I31" s="218"/>
      <c r="J31" s="218">
        <v>308641</v>
      </c>
      <c r="K31" s="218"/>
      <c r="L31" s="218"/>
      <c r="M31" s="218"/>
      <c r="N31" s="218"/>
      <c r="O31" s="218"/>
      <c r="P31" s="218"/>
      <c r="Q31" s="218"/>
      <c r="R31" s="198"/>
      <c r="S31" s="200"/>
      <c r="T31" s="200"/>
      <c r="U31" s="243"/>
      <c r="V31" s="220"/>
      <c r="W31" s="220"/>
    </row>
    <row r="32" spans="1:23" ht="69.75" customHeight="1" x14ac:dyDescent="0.35">
      <c r="A32" s="204"/>
      <c r="B32" s="217" t="s">
        <v>240</v>
      </c>
      <c r="C32" s="212"/>
      <c r="D32" s="212"/>
      <c r="E32" s="212" t="s">
        <v>241</v>
      </c>
      <c r="F32" s="218"/>
      <c r="G32" s="218"/>
      <c r="H32" s="218"/>
      <c r="I32" s="218"/>
      <c r="J32" s="218"/>
      <c r="K32" s="218">
        <f>J30-K30</f>
        <v>805166</v>
      </c>
      <c r="L32" s="218"/>
      <c r="M32" s="218"/>
      <c r="N32" s="218"/>
      <c r="O32" s="218"/>
      <c r="P32" s="218"/>
      <c r="Q32" s="218"/>
      <c r="R32" s="198"/>
      <c r="S32" s="200"/>
      <c r="T32" s="200"/>
      <c r="U32" s="243"/>
      <c r="V32" s="220"/>
      <c r="W32" s="220"/>
    </row>
    <row r="33" spans="1:23" ht="69.75" customHeight="1" x14ac:dyDescent="0.35">
      <c r="A33" s="204"/>
      <c r="B33" s="240" t="s">
        <v>231</v>
      </c>
      <c r="C33" s="212"/>
      <c r="D33" s="212"/>
      <c r="E33" s="212"/>
      <c r="F33" s="218"/>
      <c r="G33" s="218"/>
      <c r="H33" s="218"/>
      <c r="I33" s="218"/>
      <c r="J33" s="218"/>
      <c r="K33" s="218"/>
      <c r="L33" s="218">
        <f>-89093</f>
        <v>-89093</v>
      </c>
      <c r="M33" s="218"/>
      <c r="N33" s="218"/>
      <c r="O33" s="218"/>
      <c r="P33" s="218"/>
      <c r="Q33" s="218"/>
      <c r="R33" s="198"/>
      <c r="S33" s="200"/>
      <c r="T33" s="200"/>
      <c r="U33" s="243"/>
      <c r="V33" s="220"/>
      <c r="W33" s="220"/>
    </row>
    <row r="34" spans="1:23" x14ac:dyDescent="0.35">
      <c r="A34" s="204"/>
      <c r="B34" s="240"/>
      <c r="C34" s="212"/>
      <c r="D34" s="212"/>
      <c r="E34" s="212" t="s">
        <v>242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>
        <f>N34*O18</f>
        <v>0</v>
      </c>
      <c r="P34" s="218">
        <f>O34*P18</f>
        <v>0</v>
      </c>
      <c r="Q34" s="218">
        <f>P34*Q18</f>
        <v>0</v>
      </c>
      <c r="R34" s="198"/>
      <c r="S34" s="200"/>
      <c r="T34" s="200"/>
      <c r="U34" s="243"/>
      <c r="V34" s="220"/>
      <c r="W34" s="220"/>
    </row>
    <row r="35" spans="1:23" ht="69.75" customHeight="1" x14ac:dyDescent="0.35">
      <c r="A35" s="204"/>
      <c r="B35" s="247" t="s">
        <v>160</v>
      </c>
      <c r="C35" s="212" t="s">
        <v>243</v>
      </c>
      <c r="D35" s="244" t="s">
        <v>244</v>
      </c>
      <c r="E35" s="212" t="s">
        <v>245</v>
      </c>
      <c r="F35" s="218"/>
      <c r="G35" s="218"/>
      <c r="H35" s="218"/>
      <c r="I35" s="218"/>
      <c r="J35" s="218"/>
      <c r="K35" s="218"/>
      <c r="L35" s="218"/>
      <c r="M35" s="218"/>
      <c r="N35" s="218">
        <v>117962</v>
      </c>
      <c r="O35" s="218">
        <f>N35*O18</f>
        <v>133297.06</v>
      </c>
      <c r="P35" s="218">
        <f>O35*P18</f>
        <v>143161.04244000002</v>
      </c>
      <c r="Q35" s="218">
        <f>P35*Q18</f>
        <v>153754.95958056004</v>
      </c>
      <c r="R35" s="198"/>
      <c r="S35" s="200"/>
      <c r="T35" s="200"/>
      <c r="U35" s="243"/>
      <c r="V35" s="220"/>
      <c r="W35" s="220"/>
    </row>
    <row r="36" spans="1:23" x14ac:dyDescent="0.35">
      <c r="A36" s="204"/>
      <c r="B36" s="240"/>
      <c r="C36" s="212"/>
      <c r="D36" s="244"/>
      <c r="E36" s="212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198"/>
      <c r="S36" s="200"/>
      <c r="T36" s="200"/>
      <c r="U36" s="243"/>
      <c r="V36" s="220"/>
      <c r="W36" s="220"/>
    </row>
    <row r="37" spans="1:23" ht="69.75" customHeight="1" x14ac:dyDescent="0.35">
      <c r="A37" s="204"/>
      <c r="B37" s="247" t="s">
        <v>161</v>
      </c>
      <c r="C37" s="212" t="s">
        <v>246</v>
      </c>
      <c r="D37" s="244" t="s">
        <v>247</v>
      </c>
      <c r="E37" s="212" t="s">
        <v>248</v>
      </c>
      <c r="F37" s="218"/>
      <c r="G37" s="218"/>
      <c r="H37" s="218"/>
      <c r="I37" s="218"/>
      <c r="J37" s="218"/>
      <c r="K37" s="218"/>
      <c r="L37" s="218"/>
      <c r="M37" s="218"/>
      <c r="N37" s="218">
        <v>278865</v>
      </c>
      <c r="O37" s="218">
        <f>N37*O18</f>
        <v>315117.44999999995</v>
      </c>
      <c r="P37" s="218">
        <f>O37*P18</f>
        <v>338436.14129999996</v>
      </c>
      <c r="Q37" s="218">
        <f>P37*Q18</f>
        <v>363480.41575619997</v>
      </c>
      <c r="R37" s="198"/>
      <c r="S37" s="200"/>
      <c r="T37" s="200"/>
      <c r="U37" s="243"/>
      <c r="V37" s="220"/>
      <c r="W37" s="220"/>
    </row>
    <row r="38" spans="1:23" x14ac:dyDescent="0.35">
      <c r="A38" s="204"/>
      <c r="B38" s="247"/>
      <c r="C38" s="212"/>
      <c r="D38" s="244"/>
      <c r="E38" s="212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198"/>
      <c r="S38" s="200"/>
      <c r="T38" s="200"/>
      <c r="U38" s="243"/>
      <c r="V38" s="220"/>
      <c r="W38" s="220"/>
    </row>
    <row r="39" spans="1:23" ht="69.75" customHeight="1" x14ac:dyDescent="0.35">
      <c r="A39" s="204"/>
      <c r="B39" s="247" t="s">
        <v>162</v>
      </c>
      <c r="C39" s="212" t="s">
        <v>249</v>
      </c>
      <c r="D39" s="244" t="s">
        <v>250</v>
      </c>
      <c r="E39" s="212" t="s">
        <v>251</v>
      </c>
      <c r="F39" s="218"/>
      <c r="G39" s="218"/>
      <c r="H39" s="218"/>
      <c r="I39" s="218"/>
      <c r="J39" s="218"/>
      <c r="K39" s="218"/>
      <c r="L39" s="218"/>
      <c r="M39" s="218"/>
      <c r="N39" s="218">
        <v>287232</v>
      </c>
      <c r="O39" s="218">
        <v>287232</v>
      </c>
      <c r="P39" s="218">
        <v>287232</v>
      </c>
      <c r="Q39" s="218">
        <v>287232</v>
      </c>
      <c r="R39" s="198"/>
      <c r="S39" s="200"/>
      <c r="T39" s="200"/>
      <c r="U39" s="243"/>
      <c r="V39" s="220"/>
      <c r="W39" s="220"/>
    </row>
    <row r="40" spans="1:23" x14ac:dyDescent="0.35">
      <c r="A40" s="204"/>
      <c r="B40" s="247"/>
      <c r="C40" s="212"/>
      <c r="D40" s="244"/>
      <c r="E40" s="212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198"/>
      <c r="S40" s="200"/>
      <c r="T40" s="200"/>
      <c r="U40" s="243"/>
      <c r="V40" s="220"/>
      <c r="W40" s="220"/>
    </row>
    <row r="41" spans="1:23" ht="69.75" customHeight="1" x14ac:dyDescent="0.35">
      <c r="A41" s="204"/>
      <c r="B41" s="247" t="s">
        <v>169</v>
      </c>
      <c r="C41" s="212" t="s">
        <v>252</v>
      </c>
      <c r="D41" s="244" t="s">
        <v>253</v>
      </c>
      <c r="E41" s="212" t="s">
        <v>254</v>
      </c>
      <c r="F41" s="218"/>
      <c r="G41" s="218"/>
      <c r="H41" s="218"/>
      <c r="I41" s="218"/>
      <c r="J41" s="218"/>
      <c r="K41" s="218"/>
      <c r="L41" s="218"/>
      <c r="M41" s="218"/>
      <c r="N41" s="218">
        <v>706450</v>
      </c>
      <c r="O41" s="218">
        <f>N41*O18</f>
        <v>798288.49999999988</v>
      </c>
      <c r="P41" s="218">
        <f>O41*P18</f>
        <v>857361.84899999993</v>
      </c>
      <c r="Q41" s="218">
        <f>P41*Q18</f>
        <v>920806.625826</v>
      </c>
      <c r="R41" s="198"/>
      <c r="S41" s="200"/>
      <c r="T41" s="200"/>
      <c r="U41" s="243"/>
      <c r="V41" s="220"/>
      <c r="W41" s="220"/>
    </row>
    <row r="42" spans="1:23" x14ac:dyDescent="0.35">
      <c r="A42" s="204"/>
      <c r="B42" s="240"/>
      <c r="C42" s="212"/>
      <c r="D42" s="212"/>
      <c r="E42" s="212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198"/>
      <c r="S42" s="200"/>
      <c r="T42" s="200"/>
      <c r="U42" s="243"/>
      <c r="V42" s="220"/>
      <c r="W42" s="220"/>
    </row>
    <row r="43" spans="1:23" ht="30" customHeight="1" x14ac:dyDescent="0.35">
      <c r="A43" s="204"/>
      <c r="B43" s="244" t="s">
        <v>255</v>
      </c>
      <c r="C43" s="212" t="s">
        <v>256</v>
      </c>
      <c r="D43" s="244" t="s">
        <v>257</v>
      </c>
      <c r="E43" s="257" t="s">
        <v>258</v>
      </c>
      <c r="F43" s="214"/>
      <c r="G43" s="218">
        <f>'Налоговая ставка'!B6</f>
        <v>592027</v>
      </c>
      <c r="H43" s="218">
        <f>'Налоговая ставка'!D6</f>
        <v>615678</v>
      </c>
      <c r="I43" s="218">
        <f>'Налоговая ставка'!G6</f>
        <v>581624</v>
      </c>
      <c r="J43" s="218">
        <f>'Налоговая ставка'!C20</f>
        <v>1199086</v>
      </c>
      <c r="K43" s="218">
        <f>'Налоговая ставка'!E20</f>
        <v>995065</v>
      </c>
      <c r="L43" s="218">
        <f>'Налоговая ставка'!F20</f>
        <v>942335</v>
      </c>
      <c r="M43" s="213">
        <f>'Налоговая ставка'!H20</f>
        <v>1749185</v>
      </c>
      <c r="N43" s="218">
        <f>'Налоговая ставка'!I20+N45</f>
        <v>1360000.12</v>
      </c>
      <c r="O43" s="218">
        <f>'Налоговая ставка'!J20</f>
        <v>1394790.0655999999</v>
      </c>
      <c r="P43" s="218">
        <f>'Налоговая ставка'!K20</f>
        <v>1563289.4764543995</v>
      </c>
      <c r="Q43" s="218">
        <f>'Налоговая ставка'!L20</f>
        <v>1744257.8437120253</v>
      </c>
      <c r="R43" s="198"/>
      <c r="S43" s="216"/>
      <c r="T43" s="216"/>
      <c r="U43" s="198"/>
      <c r="V43" s="203"/>
      <c r="W43" s="203"/>
    </row>
    <row r="44" spans="1:23" ht="43.5" customHeight="1" x14ac:dyDescent="0.35">
      <c r="A44" s="204"/>
      <c r="B44" s="244" t="s">
        <v>259</v>
      </c>
      <c r="C44" s="212"/>
      <c r="D44" s="212" t="s">
        <v>260</v>
      </c>
      <c r="E44" s="256" t="s">
        <v>360</v>
      </c>
      <c r="F44" s="214"/>
      <c r="G44" s="218"/>
      <c r="H44" s="218"/>
      <c r="I44" s="218"/>
      <c r="J44" s="218">
        <v>273479</v>
      </c>
      <c r="K44" s="218"/>
      <c r="L44" s="218">
        <v>-52516</v>
      </c>
      <c r="M44" s="218"/>
      <c r="N44" s="218"/>
      <c r="O44" s="218"/>
      <c r="P44" s="218"/>
      <c r="Q44" s="218"/>
      <c r="R44" s="198"/>
      <c r="S44" s="216"/>
      <c r="T44" s="246"/>
      <c r="U44" s="243"/>
      <c r="V44" s="220"/>
      <c r="W44" s="220"/>
    </row>
    <row r="45" spans="1:23" ht="31.5" x14ac:dyDescent="0.35">
      <c r="A45" s="204"/>
      <c r="B45" s="244"/>
      <c r="C45" s="212"/>
      <c r="D45" s="212"/>
      <c r="E45" s="212" t="s">
        <v>261</v>
      </c>
      <c r="F45" s="214"/>
      <c r="G45" s="218"/>
      <c r="H45" s="218"/>
      <c r="I45" s="218"/>
      <c r="J45" s="218"/>
      <c r="K45" s="218"/>
      <c r="L45" s="218"/>
      <c r="M45" s="218">
        <v>882229</v>
      </c>
      <c r="N45" s="218">
        <v>227168</v>
      </c>
      <c r="O45" s="218"/>
      <c r="P45" s="218"/>
      <c r="Q45" s="218"/>
      <c r="R45" s="198"/>
      <c r="S45" s="216"/>
      <c r="T45" s="216"/>
      <c r="U45" s="243"/>
      <c r="V45" s="220"/>
      <c r="W45" s="220"/>
    </row>
    <row r="46" spans="1:23" ht="43.5" customHeight="1" x14ac:dyDescent="0.35">
      <c r="A46" s="204"/>
      <c r="B46" s="247"/>
      <c r="C46" s="275"/>
      <c r="D46" s="212"/>
      <c r="E46" s="212"/>
      <c r="F46" s="214"/>
      <c r="G46" s="218"/>
      <c r="H46" s="218"/>
      <c r="I46" s="218"/>
      <c r="J46" s="218"/>
      <c r="K46" s="218"/>
      <c r="L46" s="218"/>
      <c r="M46" s="213"/>
      <c r="N46" s="218"/>
      <c r="O46" s="218"/>
      <c r="P46" s="218"/>
      <c r="Q46" s="218"/>
      <c r="R46" s="198"/>
      <c r="S46" s="216"/>
      <c r="T46" s="216"/>
      <c r="U46" s="243"/>
      <c r="V46" s="220"/>
      <c r="W46" s="220"/>
    </row>
    <row r="47" spans="1:23" ht="37.5" customHeight="1" x14ac:dyDescent="0.35">
      <c r="A47" s="204"/>
      <c r="B47" s="244" t="s">
        <v>262</v>
      </c>
      <c r="C47" s="212" t="s">
        <v>263</v>
      </c>
      <c r="D47" s="244" t="s">
        <v>264</v>
      </c>
      <c r="E47" s="257" t="s">
        <v>258</v>
      </c>
      <c r="F47" s="218"/>
      <c r="G47" s="218">
        <f>'Налоговая ставка'!B7</f>
        <v>332606</v>
      </c>
      <c r="H47" s="218">
        <f>'Налоговая ставка'!D7</f>
        <v>327619</v>
      </c>
      <c r="I47" s="218">
        <f>'Налоговая ставка'!G7</f>
        <v>358916</v>
      </c>
      <c r="J47" s="218">
        <f>'Налоговая ставка'!C21</f>
        <v>579714</v>
      </c>
      <c r="K47" s="218">
        <f>'Налоговая ставка'!E21</f>
        <v>959737</v>
      </c>
      <c r="L47" s="218">
        <f>'Налоговая ставка'!F21</f>
        <v>1284529</v>
      </c>
      <c r="M47" s="218">
        <f>'Налоговая ставка'!H21</f>
        <v>1779409</v>
      </c>
      <c r="N47" s="218">
        <f>'Налоговая ставка'!I21+N49</f>
        <v>800000.16800000006</v>
      </c>
      <c r="O47" s="218">
        <f>'Налоговая ставка'!J21+O49</f>
        <v>0.45983999967575073</v>
      </c>
      <c r="P47" s="218">
        <f>'Налоговая ставка'!K21+P49</f>
        <v>0.35586815979331732</v>
      </c>
      <c r="Q47" s="218">
        <f>'Налоговая ставка'!L21+Q49</f>
        <v>-0.34179759630933404</v>
      </c>
      <c r="R47" s="198"/>
      <c r="S47" s="216"/>
      <c r="T47" s="216"/>
      <c r="U47" s="198"/>
      <c r="V47" s="203"/>
      <c r="W47" s="203"/>
    </row>
    <row r="48" spans="1:23" ht="54" customHeight="1" x14ac:dyDescent="0.35">
      <c r="A48" s="204"/>
      <c r="B48" s="217" t="s">
        <v>265</v>
      </c>
      <c r="C48" s="212"/>
      <c r="D48" s="244"/>
      <c r="E48" s="257"/>
      <c r="F48" s="218"/>
      <c r="G48" s="218"/>
      <c r="H48" s="218"/>
      <c r="I48" s="218"/>
      <c r="J48" s="218"/>
      <c r="K48" s="218">
        <f>K47-J47</f>
        <v>380023</v>
      </c>
      <c r="L48" s="218"/>
      <c r="M48" s="218"/>
      <c r="N48" s="218"/>
      <c r="O48" s="218"/>
      <c r="P48" s="218"/>
      <c r="Q48" s="218"/>
      <c r="R48" s="198"/>
      <c r="S48" s="216"/>
      <c r="T48" s="216"/>
      <c r="U48" s="243"/>
      <c r="V48" s="203"/>
      <c r="W48" s="203"/>
    </row>
    <row r="49" spans="1:23" ht="54.75" customHeight="1" x14ac:dyDescent="0.35">
      <c r="A49" s="204"/>
      <c r="B49" s="217"/>
      <c r="C49" s="248"/>
      <c r="D49" s="212" t="s">
        <v>266</v>
      </c>
      <c r="E49" s="212" t="s">
        <v>267</v>
      </c>
      <c r="F49" s="218"/>
      <c r="G49" s="218"/>
      <c r="H49" s="218"/>
      <c r="I49" s="218"/>
      <c r="J49" s="218"/>
      <c r="K49" s="218"/>
      <c r="L49" s="218"/>
      <c r="M49" s="218"/>
      <c r="N49" s="218">
        <v>-1249879</v>
      </c>
      <c r="O49" s="218">
        <v>-2316363</v>
      </c>
      <c r="P49" s="218">
        <v>-2487774</v>
      </c>
      <c r="Q49" s="218">
        <v>-2671870</v>
      </c>
      <c r="R49" s="198"/>
      <c r="S49" s="216"/>
      <c r="T49" s="216"/>
      <c r="U49" s="243"/>
      <c r="V49" s="203"/>
      <c r="W49" s="203"/>
    </row>
    <row r="50" spans="1:23" ht="42" customHeight="1" x14ac:dyDescent="0.35">
      <c r="A50" s="204"/>
      <c r="B50" s="244" t="s">
        <v>268</v>
      </c>
      <c r="C50" s="212" t="s">
        <v>269</v>
      </c>
      <c r="D50" s="244" t="s">
        <v>270</v>
      </c>
      <c r="E50" s="257" t="s">
        <v>258</v>
      </c>
      <c r="F50" s="214"/>
      <c r="G50" s="218">
        <f>'Налоговая ставка'!B8</f>
        <v>3</v>
      </c>
      <c r="H50" s="218">
        <f>'Налоговая ставка'!D8</f>
        <v>0</v>
      </c>
      <c r="I50" s="218">
        <f>'Налоговая ставка'!G8</f>
        <v>15937</v>
      </c>
      <c r="J50" s="218">
        <f>'Налоговая ставка'!C22</f>
        <v>501</v>
      </c>
      <c r="K50" s="218">
        <f>'Налоговая ставка'!E22</f>
        <v>5</v>
      </c>
      <c r="L50" s="218">
        <f>'Налоговая ставка'!F22</f>
        <v>629</v>
      </c>
      <c r="M50" s="213">
        <f>'Налоговая ставка'!H22</f>
        <v>3497</v>
      </c>
      <c r="N50" s="218">
        <f>'Налоговая ставка'!I22</f>
        <v>1299.5439999999999</v>
      </c>
      <c r="O50" s="218">
        <f>'Налоговая ставка'!J22</f>
        <v>1823.254719999999</v>
      </c>
      <c r="P50" s="218">
        <f>'Налоговая ставка'!K22</f>
        <v>2160.1215692799988</v>
      </c>
      <c r="Q50" s="218">
        <f>'Налоговая ставка'!L22</f>
        <v>2521.9165654067192</v>
      </c>
      <c r="R50" s="198"/>
      <c r="S50" s="216"/>
      <c r="T50" s="216"/>
      <c r="U50" s="243"/>
      <c r="V50" s="203"/>
      <c r="W50" s="203"/>
    </row>
    <row r="51" spans="1:23" ht="42.75" customHeight="1" x14ac:dyDescent="0.35">
      <c r="A51" s="204"/>
      <c r="B51" s="244"/>
      <c r="C51" s="212"/>
      <c r="D51" s="212"/>
      <c r="E51" s="256" t="s">
        <v>271</v>
      </c>
      <c r="F51" s="214"/>
      <c r="G51" s="218"/>
      <c r="H51" s="218"/>
      <c r="I51" s="218">
        <v>15937</v>
      </c>
      <c r="J51" s="218"/>
      <c r="K51" s="218"/>
      <c r="L51" s="218"/>
      <c r="M51" s="218">
        <v>2729</v>
      </c>
      <c r="N51" s="218"/>
      <c r="O51" s="218"/>
      <c r="P51" s="218"/>
      <c r="Q51" s="218"/>
      <c r="R51" s="198"/>
      <c r="S51" s="216"/>
      <c r="T51" s="216"/>
      <c r="U51" s="243"/>
      <c r="V51" s="220"/>
      <c r="W51" s="220"/>
    </row>
    <row r="52" spans="1:23" ht="45" customHeight="1" x14ac:dyDescent="0.35">
      <c r="A52" s="204"/>
      <c r="B52" s="244" t="s">
        <v>272</v>
      </c>
      <c r="C52" s="212" t="s">
        <v>273</v>
      </c>
      <c r="D52" s="244" t="s">
        <v>274</v>
      </c>
      <c r="E52" s="257" t="s">
        <v>258</v>
      </c>
      <c r="F52" s="214"/>
      <c r="G52" s="218"/>
      <c r="H52" s="218"/>
      <c r="I52" s="218"/>
      <c r="J52" s="213">
        <f>'Налоговая ставка'!C23</f>
        <v>3930529</v>
      </c>
      <c r="K52" s="213">
        <f>'Налоговая ставка'!E23</f>
        <v>7266599</v>
      </c>
      <c r="L52" s="213">
        <f>'Налоговая ставка'!F23</f>
        <v>4876720</v>
      </c>
      <c r="M52" s="213">
        <f>'Налоговая ставка'!H23</f>
        <v>6158073</v>
      </c>
      <c r="N52" s="213">
        <f>N57+N59</f>
        <v>3458302</v>
      </c>
      <c r="O52" s="213">
        <f>O57+O59</f>
        <v>3907881.26</v>
      </c>
      <c r="P52" s="213">
        <f>P57+P59</f>
        <v>4197064.4732399993</v>
      </c>
      <c r="Q52" s="213">
        <f>Q57+Q59</f>
        <v>4507647.2442597598</v>
      </c>
      <c r="R52" s="198"/>
      <c r="S52" s="242"/>
      <c r="T52" s="242"/>
      <c r="U52" s="198"/>
      <c r="V52" s="203"/>
      <c r="W52" s="203"/>
    </row>
    <row r="53" spans="1:23" ht="44.25" customHeight="1" x14ac:dyDescent="0.35">
      <c r="A53" s="204"/>
      <c r="B53" s="217" t="s">
        <v>259</v>
      </c>
      <c r="C53" s="212"/>
      <c r="D53" s="244"/>
      <c r="E53" s="258"/>
      <c r="F53" s="214"/>
      <c r="G53" s="218"/>
      <c r="H53" s="218"/>
      <c r="I53" s="218"/>
      <c r="J53" s="213"/>
      <c r="K53" s="213">
        <v>1090003</v>
      </c>
      <c r="L53" s="213"/>
      <c r="M53" s="213"/>
      <c r="N53" s="213"/>
      <c r="O53" s="213"/>
      <c r="P53" s="213"/>
      <c r="Q53" s="213"/>
      <c r="R53" s="198"/>
      <c r="S53" s="242"/>
      <c r="T53" s="242"/>
      <c r="U53" s="249"/>
      <c r="V53" s="220"/>
      <c r="W53" s="220"/>
    </row>
    <row r="54" spans="1:23" ht="64.5" customHeight="1" x14ac:dyDescent="0.35">
      <c r="A54" s="204"/>
      <c r="B54" s="217" t="s">
        <v>275</v>
      </c>
      <c r="C54" s="212"/>
      <c r="D54" s="244"/>
      <c r="E54" s="258"/>
      <c r="F54" s="214"/>
      <c r="G54" s="218"/>
      <c r="H54" s="218"/>
      <c r="I54" s="218"/>
      <c r="J54" s="213"/>
      <c r="K54" s="213">
        <v>805166</v>
      </c>
      <c r="L54" s="213"/>
      <c r="M54" s="213"/>
      <c r="N54" s="213"/>
      <c r="O54" s="213"/>
      <c r="P54" s="213"/>
      <c r="Q54" s="213"/>
      <c r="R54" s="198"/>
      <c r="S54" s="242"/>
      <c r="T54" s="242"/>
      <c r="U54" s="249"/>
      <c r="V54" s="220"/>
      <c r="W54" s="220"/>
    </row>
    <row r="55" spans="1:23" ht="28.5" customHeight="1" x14ac:dyDescent="0.35">
      <c r="A55" s="204"/>
      <c r="B55" s="217" t="s">
        <v>276</v>
      </c>
      <c r="C55" s="212"/>
      <c r="D55" s="244"/>
      <c r="E55" s="250"/>
      <c r="F55" s="214"/>
      <c r="G55" s="218"/>
      <c r="H55" s="218"/>
      <c r="I55" s="218"/>
      <c r="J55" s="213"/>
      <c r="K55" s="213">
        <v>983514</v>
      </c>
      <c r="L55" s="213"/>
      <c r="M55" s="213"/>
      <c r="N55" s="213"/>
      <c r="O55" s="213"/>
      <c r="P55" s="213"/>
      <c r="Q55" s="213"/>
      <c r="R55" s="198"/>
      <c r="S55" s="242"/>
      <c r="T55" s="242"/>
      <c r="U55" s="243"/>
      <c r="V55" s="220"/>
      <c r="W55" s="220"/>
    </row>
    <row r="56" spans="1:23" ht="61.5" customHeight="1" x14ac:dyDescent="0.35">
      <c r="A56" s="204"/>
      <c r="B56" s="240" t="s">
        <v>231</v>
      </c>
      <c r="C56" s="212"/>
      <c r="D56" s="244"/>
      <c r="E56" s="250" t="s">
        <v>277</v>
      </c>
      <c r="F56" s="214"/>
      <c r="G56" s="218"/>
      <c r="H56" s="218"/>
      <c r="I56" s="218"/>
      <c r="J56" s="213"/>
      <c r="K56" s="213"/>
      <c r="L56" s="213">
        <f>-54170</f>
        <v>-54170</v>
      </c>
      <c r="M56" s="213"/>
      <c r="N56" s="213"/>
      <c r="O56" s="213"/>
      <c r="P56" s="213"/>
      <c r="Q56" s="213"/>
      <c r="R56" s="198"/>
      <c r="S56" s="242"/>
      <c r="T56" s="242"/>
      <c r="U56" s="243"/>
      <c r="V56" s="220"/>
      <c r="W56" s="220"/>
    </row>
    <row r="57" spans="1:23" ht="79.5" customHeight="1" x14ac:dyDescent="0.35">
      <c r="A57" s="204"/>
      <c r="B57" s="240"/>
      <c r="C57" s="212"/>
      <c r="D57" s="244"/>
      <c r="E57" s="250" t="s">
        <v>278</v>
      </c>
      <c r="F57" s="214"/>
      <c r="G57" s="218"/>
      <c r="H57" s="218"/>
      <c r="I57" s="218"/>
      <c r="J57" s="213"/>
      <c r="K57" s="213"/>
      <c r="L57" s="213"/>
      <c r="M57" s="213"/>
      <c r="N57" s="213">
        <f>-N28</f>
        <v>1496632</v>
      </c>
      <c r="O57" s="213">
        <f>-O28</f>
        <v>1691194.16</v>
      </c>
      <c r="P57" s="213">
        <f>-P28</f>
        <v>1816342.5278400001</v>
      </c>
      <c r="Q57" s="213">
        <f>-Q28</f>
        <v>1950751.8749001601</v>
      </c>
      <c r="R57" s="198"/>
      <c r="S57" s="242"/>
      <c r="T57" s="242"/>
      <c r="U57" s="243"/>
      <c r="V57" s="220"/>
      <c r="W57" s="220"/>
    </row>
    <row r="58" spans="1:23" ht="128.25" customHeight="1" x14ac:dyDescent="0.35">
      <c r="A58" s="204"/>
      <c r="B58" s="240"/>
      <c r="C58" s="212"/>
      <c r="D58" s="244"/>
      <c r="E58" s="250" t="s">
        <v>279</v>
      </c>
      <c r="F58" s="207"/>
      <c r="G58" s="213"/>
      <c r="H58" s="213"/>
      <c r="I58" s="213"/>
      <c r="J58" s="213"/>
      <c r="K58" s="213"/>
      <c r="L58" s="213"/>
      <c r="M58" s="213"/>
      <c r="N58" s="213">
        <f>-'Налоговая ставка'!I23</f>
        <v>-5559311.2319999998</v>
      </c>
      <c r="O58" s="213">
        <f>-'Налоговая ставка'!J23</f>
        <v>-6282021.6921599992</v>
      </c>
      <c r="P58" s="213">
        <f>-'Налоговая ставка'!K23</f>
        <v>-6746891.2973798383</v>
      </c>
      <c r="Q58" s="213">
        <f>-'Налоговая ставка'!L23</f>
        <v>-7246161.2533859471</v>
      </c>
      <c r="R58" s="198"/>
      <c r="S58" s="242"/>
      <c r="T58" s="242"/>
      <c r="U58" s="243"/>
      <c r="V58" s="220"/>
      <c r="W58" s="220"/>
    </row>
    <row r="59" spans="1:23" ht="73.5" customHeight="1" x14ac:dyDescent="0.35">
      <c r="A59" s="204"/>
      <c r="B59" s="240"/>
      <c r="C59" s="212"/>
      <c r="D59" s="244"/>
      <c r="E59" s="250" t="s">
        <v>280</v>
      </c>
      <c r="F59" s="214"/>
      <c r="G59" s="218"/>
      <c r="H59" s="218"/>
      <c r="I59" s="218"/>
      <c r="J59" s="213"/>
      <c r="K59" s="213"/>
      <c r="L59" s="213"/>
      <c r="M59" s="213">
        <v>1332282</v>
      </c>
      <c r="N59" s="213">
        <v>1961670</v>
      </c>
      <c r="O59" s="213">
        <f>N59*O18</f>
        <v>2216687.0999999996</v>
      </c>
      <c r="P59" s="213">
        <f>O59*P18</f>
        <v>2380721.9453999996</v>
      </c>
      <c r="Q59" s="213">
        <f>P59*Q18</f>
        <v>2556895.3693595999</v>
      </c>
      <c r="R59" s="198"/>
      <c r="S59" s="242"/>
      <c r="T59" s="242"/>
      <c r="U59" s="243"/>
      <c r="V59" s="220"/>
      <c r="W59" s="220"/>
    </row>
    <row r="60" spans="1:23" ht="23.25" customHeight="1" x14ac:dyDescent="0.35">
      <c r="A60" s="204"/>
      <c r="B60" s="240"/>
      <c r="C60" s="212"/>
      <c r="D60" s="244"/>
      <c r="E60" s="250"/>
      <c r="F60" s="214"/>
      <c r="G60" s="218"/>
      <c r="H60" s="218"/>
      <c r="I60" s="218"/>
      <c r="J60" s="213"/>
      <c r="K60" s="213"/>
      <c r="L60" s="213"/>
      <c r="M60" s="213"/>
      <c r="N60" s="213"/>
      <c r="O60" s="213"/>
      <c r="P60" s="213"/>
      <c r="Q60" s="213"/>
      <c r="R60" s="198"/>
      <c r="S60" s="242"/>
      <c r="T60" s="242"/>
      <c r="U60" s="243"/>
      <c r="V60" s="220"/>
      <c r="W60" s="220"/>
    </row>
    <row r="61" spans="1:23" ht="58.5" customHeight="1" x14ac:dyDescent="0.35">
      <c r="A61" s="204"/>
      <c r="B61" s="244" t="s">
        <v>281</v>
      </c>
      <c r="C61" s="212" t="s">
        <v>282</v>
      </c>
      <c r="D61" s="244" t="s">
        <v>283</v>
      </c>
      <c r="E61" s="257" t="s">
        <v>258</v>
      </c>
      <c r="F61" s="214"/>
      <c r="G61" s="218"/>
      <c r="H61" s="218"/>
      <c r="I61" s="218"/>
      <c r="J61" s="213">
        <f>'Налоговая ставка'!C24</f>
        <v>5000</v>
      </c>
      <c r="K61" s="213">
        <f>'Налоговая ставка'!E24</f>
        <v>651</v>
      </c>
      <c r="L61" s="213">
        <f>'Налоговая ставка'!F24</f>
        <v>648</v>
      </c>
      <c r="M61" s="213">
        <f>'Налоговая ставка'!H24</f>
        <v>709</v>
      </c>
      <c r="N61" s="213">
        <f>'Налоговая ставка'!I24+N62</f>
        <v>1299.768</v>
      </c>
      <c r="O61" s="213">
        <f>'Налоговая ставка'!J24+O62</f>
        <v>1468.7378399999998</v>
      </c>
      <c r="P61" s="213">
        <f>'Налоговая ставка'!K24+P62</f>
        <v>1577.4244401599999</v>
      </c>
      <c r="Q61" s="213">
        <f>'Налоговая ставка'!L24+Q62</f>
        <v>1694.1538487318398</v>
      </c>
      <c r="R61" s="198"/>
      <c r="S61" s="242"/>
      <c r="T61" s="242"/>
      <c r="U61" s="243"/>
      <c r="V61" s="203"/>
      <c r="W61" s="203"/>
    </row>
    <row r="62" spans="1:23" ht="58.5" customHeight="1" x14ac:dyDescent="0.35">
      <c r="A62" s="204"/>
      <c r="B62" s="244"/>
      <c r="C62" s="212"/>
      <c r="D62" s="244"/>
      <c r="E62" s="256" t="s">
        <v>284</v>
      </c>
      <c r="F62" s="214"/>
      <c r="G62" s="218"/>
      <c r="H62" s="218"/>
      <c r="I62" s="218"/>
      <c r="J62" s="213"/>
      <c r="K62" s="213"/>
      <c r="L62" s="213"/>
      <c r="M62" s="213"/>
      <c r="N62" s="213">
        <v>483</v>
      </c>
      <c r="O62" s="213">
        <f>N62*O18</f>
        <v>545.79</v>
      </c>
      <c r="P62" s="213">
        <f>O62*P18</f>
        <v>586.17845999999997</v>
      </c>
      <c r="Q62" s="213">
        <f>P62*Q18</f>
        <v>629.55566604000001</v>
      </c>
      <c r="R62" s="198"/>
      <c r="S62" s="242"/>
      <c r="T62" s="242"/>
      <c r="U62" s="243"/>
      <c r="V62" s="203"/>
      <c r="W62" s="203"/>
    </row>
    <row r="63" spans="1:23" ht="61.5" customHeight="1" x14ac:dyDescent="0.35">
      <c r="A63" s="204"/>
      <c r="B63" s="244" t="s">
        <v>285</v>
      </c>
      <c r="C63" s="212" t="s">
        <v>286</v>
      </c>
      <c r="D63" s="244" t="s">
        <v>287</v>
      </c>
      <c r="E63" s="257" t="s">
        <v>258</v>
      </c>
      <c r="F63" s="214"/>
      <c r="G63" s="218"/>
      <c r="H63" s="218"/>
      <c r="I63" s="218"/>
      <c r="J63" s="218">
        <f>'Налоговая ставка'!C25</f>
        <v>264</v>
      </c>
      <c r="K63" s="218">
        <f>'Налоговая ставка'!E25</f>
        <v>-121</v>
      </c>
      <c r="L63" s="218">
        <f>'Налоговая ставка'!F25</f>
        <v>1237</v>
      </c>
      <c r="M63" s="213">
        <f>'Налоговая ставка'!H25</f>
        <v>16195</v>
      </c>
      <c r="N63" s="218">
        <f>'Налоговая ставка'!I25</f>
        <v>6099.6399999999994</v>
      </c>
      <c r="O63" s="218">
        <f>'Налоговая ставка'!J25</f>
        <v>8525.0031999999992</v>
      </c>
      <c r="P63" s="218">
        <f>'Налоговая ставка'!K25</f>
        <v>10085.071436799997</v>
      </c>
      <c r="Q63" s="218">
        <f>'Налоговая ставка'!L25</f>
        <v>11760.5847231232</v>
      </c>
      <c r="R63" s="198"/>
      <c r="S63" s="216"/>
      <c r="T63" s="216"/>
      <c r="U63" s="243"/>
      <c r="V63" s="220"/>
      <c r="W63" s="220"/>
    </row>
    <row r="64" spans="1:23" ht="61.5" customHeight="1" x14ac:dyDescent="0.35">
      <c r="A64" s="204"/>
      <c r="B64" s="244"/>
      <c r="C64" s="212" t="s">
        <v>271</v>
      </c>
      <c r="D64" s="244"/>
      <c r="E64" s="256"/>
      <c r="F64" s="214"/>
      <c r="G64" s="218"/>
      <c r="H64" s="218"/>
      <c r="I64" s="218"/>
      <c r="J64" s="218"/>
      <c r="K64" s="218"/>
      <c r="L64" s="218"/>
      <c r="M64" s="218">
        <v>12557</v>
      </c>
      <c r="N64" s="218"/>
      <c r="O64" s="218"/>
      <c r="P64" s="218"/>
      <c r="Q64" s="218"/>
      <c r="R64" s="198"/>
      <c r="S64" s="216"/>
      <c r="T64" s="216"/>
      <c r="U64" s="243"/>
      <c r="V64" s="220"/>
      <c r="W64" s="220"/>
    </row>
    <row r="65" spans="1:23" ht="61.5" customHeight="1" x14ac:dyDescent="0.35">
      <c r="A65" s="204"/>
      <c r="B65" s="244" t="s">
        <v>176</v>
      </c>
      <c r="C65" s="212" t="s">
        <v>288</v>
      </c>
      <c r="D65" s="244" t="s">
        <v>289</v>
      </c>
      <c r="E65" s="257"/>
      <c r="F65" s="214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198"/>
      <c r="S65" s="216"/>
      <c r="T65" s="216"/>
      <c r="U65" s="243"/>
      <c r="V65" s="220"/>
      <c r="W65" s="220"/>
    </row>
    <row r="66" spans="1:23" ht="61.5" customHeight="1" x14ac:dyDescent="0.35">
      <c r="A66" s="204"/>
      <c r="B66" s="244"/>
      <c r="C66" s="212"/>
      <c r="D66" s="244"/>
      <c r="E66" s="257"/>
      <c r="F66" s="214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198"/>
      <c r="S66" s="216"/>
      <c r="T66" s="216"/>
      <c r="U66" s="243"/>
      <c r="V66" s="220"/>
      <c r="W66" s="220"/>
    </row>
    <row r="67" spans="1:23" ht="61.5" customHeight="1" x14ac:dyDescent="0.35">
      <c r="A67" s="204"/>
      <c r="B67" s="244" t="s">
        <v>290</v>
      </c>
      <c r="C67" s="212" t="s">
        <v>291</v>
      </c>
      <c r="D67" s="244" t="s">
        <v>292</v>
      </c>
      <c r="E67" s="257"/>
      <c r="F67" s="214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198"/>
      <c r="S67" s="216"/>
      <c r="T67" s="216"/>
      <c r="U67" s="243"/>
      <c r="V67" s="220"/>
      <c r="W67" s="220"/>
    </row>
    <row r="68" spans="1:23" ht="61.5" customHeight="1" x14ac:dyDescent="0.35">
      <c r="A68" s="204"/>
      <c r="B68" s="244"/>
      <c r="C68" s="212"/>
      <c r="D68" s="244"/>
      <c r="E68" s="257"/>
      <c r="F68" s="214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198"/>
      <c r="S68" s="216"/>
      <c r="T68" s="216"/>
      <c r="U68" s="243"/>
      <c r="V68" s="220"/>
      <c r="W68" s="220"/>
    </row>
    <row r="69" spans="1:23" ht="61.5" customHeight="1" x14ac:dyDescent="0.35">
      <c r="A69" s="204"/>
      <c r="B69" s="244" t="s">
        <v>178</v>
      </c>
      <c r="C69" s="212" t="s">
        <v>293</v>
      </c>
      <c r="D69" s="244" t="s">
        <v>294</v>
      </c>
      <c r="E69" s="257"/>
      <c r="F69" s="214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198"/>
      <c r="S69" s="216"/>
      <c r="T69" s="216"/>
      <c r="U69" s="243"/>
      <c r="V69" s="220"/>
      <c r="W69" s="220"/>
    </row>
    <row r="70" spans="1:23" ht="61.5" customHeight="1" x14ac:dyDescent="0.35">
      <c r="A70" s="204"/>
      <c r="B70" s="244"/>
      <c r="C70" s="212"/>
      <c r="D70" s="244"/>
      <c r="E70" s="257"/>
      <c r="F70" s="214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198"/>
      <c r="S70" s="216"/>
      <c r="T70" s="216"/>
      <c r="U70" s="243"/>
      <c r="V70" s="220"/>
      <c r="W70" s="220"/>
    </row>
    <row r="71" spans="1:23" ht="47.25" customHeight="1" x14ac:dyDescent="0.35">
      <c r="A71" s="204"/>
      <c r="B71" s="244" t="s">
        <v>295</v>
      </c>
      <c r="C71" s="212" t="s">
        <v>296</v>
      </c>
      <c r="D71" s="244" t="s">
        <v>297</v>
      </c>
      <c r="E71" s="257" t="s">
        <v>258</v>
      </c>
      <c r="F71" s="214"/>
      <c r="G71" s="218"/>
      <c r="H71" s="218"/>
      <c r="I71" s="218"/>
      <c r="J71" s="218">
        <f>'Налоговая ставка'!C29</f>
        <v>0</v>
      </c>
      <c r="K71" s="218">
        <f>'Налоговая ставка'!E29</f>
        <v>3</v>
      </c>
      <c r="L71" s="218">
        <f>'Налоговая ставка'!F29</f>
        <v>3785</v>
      </c>
      <c r="M71" s="213">
        <f>'Налоговая ставка'!H29</f>
        <v>3784</v>
      </c>
      <c r="N71" s="218">
        <f>'Налоговая ставка'!I29+N72</f>
        <v>7600.1679999999997</v>
      </c>
      <c r="O71" s="218">
        <f>'Налоговая ставка'!J29+O72</f>
        <v>8588.1898399999991</v>
      </c>
      <c r="P71" s="218">
        <f>'Налоговая ставка'!K29+P72</f>
        <v>9223.7158881599989</v>
      </c>
      <c r="Q71" s="218">
        <f>'Налоговая ставка'!L29+Q72</f>
        <v>9906.2708638838394</v>
      </c>
      <c r="R71" s="198"/>
      <c r="S71" s="216"/>
      <c r="T71" s="216"/>
      <c r="U71" s="243"/>
    </row>
    <row r="72" spans="1:23" ht="47.25" customHeight="1" x14ac:dyDescent="0.35">
      <c r="A72" s="204"/>
      <c r="B72" s="244"/>
      <c r="C72" s="212"/>
      <c r="D72" s="244"/>
      <c r="E72" s="256" t="s">
        <v>284</v>
      </c>
      <c r="F72" s="214"/>
      <c r="G72" s="218"/>
      <c r="H72" s="218"/>
      <c r="I72" s="218"/>
      <c r="J72" s="218"/>
      <c r="K72" s="218"/>
      <c r="L72" s="218"/>
      <c r="M72" s="213"/>
      <c r="N72" s="218">
        <v>3241</v>
      </c>
      <c r="O72" s="218">
        <f>N72*O18</f>
        <v>3662.3299999999995</v>
      </c>
      <c r="P72" s="218">
        <f>O72*P18</f>
        <v>3933.3424199999995</v>
      </c>
      <c r="Q72" s="218">
        <f>P72*Q18</f>
        <v>4224.4097590799993</v>
      </c>
      <c r="R72" s="198"/>
      <c r="S72" s="245"/>
      <c r="T72" s="245"/>
      <c r="U72" s="243"/>
    </row>
    <row r="73" spans="1:23" ht="47.25" customHeight="1" x14ac:dyDescent="0.35">
      <c r="A73" s="204"/>
      <c r="B73" s="244"/>
      <c r="C73" s="212"/>
      <c r="D73" s="244"/>
      <c r="E73" s="256"/>
      <c r="F73" s="214"/>
      <c r="G73" s="218"/>
      <c r="H73" s="218"/>
      <c r="I73" s="218"/>
      <c r="J73" s="218"/>
      <c r="K73" s="218"/>
      <c r="L73" s="218"/>
      <c r="M73" s="213"/>
      <c r="N73" s="218"/>
      <c r="O73" s="218"/>
      <c r="P73" s="218"/>
      <c r="Q73" s="218"/>
      <c r="R73" s="198"/>
      <c r="S73" s="245"/>
      <c r="T73" s="245"/>
      <c r="U73" s="243"/>
    </row>
    <row r="74" spans="1:23" ht="47.25" customHeight="1" x14ac:dyDescent="0.35">
      <c r="A74" s="204"/>
      <c r="B74" s="244" t="s">
        <v>180</v>
      </c>
      <c r="C74" s="212" t="s">
        <v>298</v>
      </c>
      <c r="D74" s="244" t="s">
        <v>299</v>
      </c>
      <c r="E74" s="256"/>
      <c r="F74" s="214"/>
      <c r="G74" s="218"/>
      <c r="H74" s="218"/>
      <c r="I74" s="218"/>
      <c r="J74" s="218"/>
      <c r="K74" s="218"/>
      <c r="L74" s="218"/>
      <c r="M74" s="213"/>
      <c r="N74" s="218"/>
      <c r="O74" s="218"/>
      <c r="P74" s="218"/>
      <c r="Q74" s="218"/>
      <c r="R74" s="198"/>
      <c r="S74" s="245"/>
      <c r="T74" s="245"/>
      <c r="U74" s="243"/>
    </row>
    <row r="75" spans="1:23" ht="47.25" customHeight="1" x14ac:dyDescent="0.35">
      <c r="A75" s="204"/>
      <c r="B75" s="244"/>
      <c r="C75" s="212"/>
      <c r="D75" s="244"/>
      <c r="E75" s="256"/>
      <c r="F75" s="214"/>
      <c r="G75" s="218"/>
      <c r="H75" s="218"/>
      <c r="I75" s="218"/>
      <c r="J75" s="218"/>
      <c r="K75" s="218"/>
      <c r="L75" s="218"/>
      <c r="M75" s="213"/>
      <c r="N75" s="218"/>
      <c r="O75" s="218"/>
      <c r="P75" s="218"/>
      <c r="Q75" s="218"/>
      <c r="R75" s="198"/>
      <c r="S75" s="245"/>
      <c r="T75" s="245"/>
      <c r="U75" s="243"/>
    </row>
    <row r="76" spans="1:23" ht="47.25" customHeight="1" x14ac:dyDescent="0.35">
      <c r="A76" s="204"/>
      <c r="B76" s="244" t="s">
        <v>181</v>
      </c>
      <c r="C76" s="212" t="s">
        <v>300</v>
      </c>
      <c r="D76" s="244" t="s">
        <v>301</v>
      </c>
      <c r="E76" s="256"/>
      <c r="F76" s="214"/>
      <c r="G76" s="218"/>
      <c r="H76" s="218"/>
      <c r="I76" s="218"/>
      <c r="J76" s="218"/>
      <c r="K76" s="218"/>
      <c r="L76" s="218"/>
      <c r="M76" s="213"/>
      <c r="N76" s="218"/>
      <c r="O76" s="218"/>
      <c r="P76" s="218"/>
      <c r="Q76" s="218"/>
      <c r="R76" s="198"/>
      <c r="S76" s="245"/>
      <c r="T76" s="245"/>
      <c r="U76" s="243"/>
    </row>
    <row r="77" spans="1:23" ht="47.25" customHeight="1" x14ac:dyDescent="0.35">
      <c r="A77" s="204"/>
      <c r="B77" s="244"/>
      <c r="C77" s="212"/>
      <c r="D77" s="244"/>
      <c r="E77" s="256"/>
      <c r="F77" s="214"/>
      <c r="G77" s="218"/>
      <c r="H77" s="218"/>
      <c r="I77" s="218"/>
      <c r="J77" s="218"/>
      <c r="K77" s="218"/>
      <c r="L77" s="218"/>
      <c r="M77" s="213"/>
      <c r="N77" s="218"/>
      <c r="O77" s="218"/>
      <c r="P77" s="218"/>
      <c r="Q77" s="218"/>
      <c r="R77" s="198"/>
      <c r="S77" s="245"/>
      <c r="T77" s="245"/>
      <c r="U77" s="243"/>
    </row>
    <row r="78" spans="1:23" ht="47.25" customHeight="1" x14ac:dyDescent="0.35">
      <c r="A78" s="204"/>
      <c r="B78" s="244" t="s">
        <v>182</v>
      </c>
      <c r="C78" s="212" t="s">
        <v>302</v>
      </c>
      <c r="D78" s="244" t="s">
        <v>303</v>
      </c>
      <c r="E78" s="256"/>
      <c r="F78" s="214"/>
      <c r="G78" s="218"/>
      <c r="H78" s="218"/>
      <c r="I78" s="218"/>
      <c r="J78" s="218"/>
      <c r="K78" s="218"/>
      <c r="L78" s="218"/>
      <c r="M78" s="213"/>
      <c r="N78" s="218"/>
      <c r="O78" s="218"/>
      <c r="P78" s="218"/>
      <c r="Q78" s="218"/>
      <c r="R78" s="198"/>
      <c r="S78" s="245"/>
      <c r="T78" s="245"/>
      <c r="U78" s="243"/>
    </row>
    <row r="79" spans="1:23" ht="47.25" customHeight="1" x14ac:dyDescent="0.35">
      <c r="A79" s="204"/>
      <c r="B79" s="244"/>
      <c r="C79" s="212"/>
      <c r="D79" s="244"/>
      <c r="E79" s="256"/>
      <c r="F79" s="214"/>
      <c r="G79" s="218"/>
      <c r="H79" s="218"/>
      <c r="I79" s="218"/>
      <c r="J79" s="218"/>
      <c r="K79" s="218"/>
      <c r="L79" s="218"/>
      <c r="M79" s="213"/>
      <c r="N79" s="218"/>
      <c r="O79" s="218"/>
      <c r="P79" s="218"/>
      <c r="Q79" s="218"/>
      <c r="R79" s="198"/>
      <c r="S79" s="245"/>
      <c r="T79" s="245"/>
      <c r="U79" s="243"/>
    </row>
    <row r="80" spans="1:23" ht="47.25" customHeight="1" x14ac:dyDescent="0.35">
      <c r="A80" s="204"/>
      <c r="B80" s="244"/>
      <c r="C80" s="212"/>
      <c r="D80" s="244"/>
      <c r="E80" s="256"/>
      <c r="F80" s="214"/>
      <c r="G80" s="218"/>
      <c r="H80" s="218"/>
      <c r="I80" s="218"/>
      <c r="J80" s="218"/>
      <c r="K80" s="218"/>
      <c r="L80" s="218"/>
      <c r="M80" s="213"/>
      <c r="N80" s="218"/>
      <c r="O80" s="218"/>
      <c r="P80" s="218"/>
      <c r="Q80" s="218"/>
      <c r="R80" s="198"/>
      <c r="S80" s="245"/>
      <c r="T80" s="245"/>
      <c r="U80" s="243"/>
    </row>
    <row r="81" spans="1:22" ht="47.25" customHeight="1" x14ac:dyDescent="0.35">
      <c r="A81" s="204"/>
      <c r="B81" s="244" t="s">
        <v>184</v>
      </c>
      <c r="C81" s="212" t="s">
        <v>304</v>
      </c>
      <c r="D81" s="244" t="s">
        <v>305</v>
      </c>
      <c r="E81" s="256" t="s">
        <v>306</v>
      </c>
      <c r="F81" s="214"/>
      <c r="G81" s="218"/>
      <c r="H81" s="218"/>
      <c r="I81" s="218"/>
      <c r="J81" s="218"/>
      <c r="K81" s="218"/>
      <c r="L81" s="218"/>
      <c r="M81" s="213"/>
      <c r="N81" s="218">
        <v>2023292</v>
      </c>
      <c r="O81" s="218">
        <f>N81*O18</f>
        <v>2286319.96</v>
      </c>
      <c r="P81" s="218">
        <f>O81*P18</f>
        <v>2455507.6370399999</v>
      </c>
      <c r="Q81" s="218">
        <f>P81*Q18</f>
        <v>2637215.2021809602</v>
      </c>
      <c r="R81" s="198"/>
      <c r="S81" s="245"/>
      <c r="T81" s="245"/>
      <c r="U81" s="243"/>
    </row>
    <row r="82" spans="1:22" ht="47.25" customHeight="1" x14ac:dyDescent="0.35">
      <c r="A82" s="204"/>
      <c r="B82" s="244"/>
      <c r="C82" s="212"/>
      <c r="D82" s="244"/>
      <c r="E82" s="256"/>
      <c r="F82" s="214"/>
      <c r="G82" s="218"/>
      <c r="H82" s="218"/>
      <c r="I82" s="218"/>
      <c r="J82" s="218"/>
      <c r="K82" s="218"/>
      <c r="L82" s="218"/>
      <c r="M82" s="213"/>
      <c r="N82" s="218"/>
      <c r="O82" s="218"/>
      <c r="P82" s="218"/>
      <c r="Q82" s="218"/>
      <c r="R82" s="198"/>
      <c r="S82" s="245"/>
      <c r="T82" s="245"/>
      <c r="U82" s="243"/>
    </row>
    <row r="83" spans="1:22" ht="47.25" customHeight="1" x14ac:dyDescent="0.35">
      <c r="A83" s="204"/>
      <c r="B83" s="244" t="s">
        <v>185</v>
      </c>
      <c r="C83" s="212" t="s">
        <v>307</v>
      </c>
      <c r="D83" s="244" t="s">
        <v>308</v>
      </c>
      <c r="E83" s="256" t="s">
        <v>309</v>
      </c>
      <c r="F83" s="214"/>
      <c r="G83" s="218"/>
      <c r="H83" s="218"/>
      <c r="I83" s="218"/>
      <c r="J83" s="218"/>
      <c r="K83" s="218"/>
      <c r="L83" s="218"/>
      <c r="M83" s="213"/>
      <c r="N83" s="218">
        <v>860891</v>
      </c>
      <c r="O83" s="218">
        <f>N83*O18</f>
        <v>972806.83</v>
      </c>
      <c r="P83" s="218">
        <f>O83*P18</f>
        <v>1044794.53542</v>
      </c>
      <c r="Q83" s="218">
        <f>P83*Q18</f>
        <v>1122109.3310410799</v>
      </c>
      <c r="R83" s="198"/>
      <c r="S83" s="251"/>
      <c r="T83" s="245"/>
      <c r="U83" s="243"/>
      <c r="V83" s="252"/>
    </row>
    <row r="84" spans="1:22" ht="47.25" customHeight="1" x14ac:dyDescent="0.35">
      <c r="A84" s="204"/>
      <c r="B84" s="244"/>
      <c r="C84" s="212"/>
      <c r="D84" s="244"/>
      <c r="E84" s="256"/>
      <c r="F84" s="214"/>
      <c r="G84" s="218"/>
      <c r="H84" s="218"/>
      <c r="I84" s="218"/>
      <c r="J84" s="218"/>
      <c r="K84" s="218"/>
      <c r="L84" s="218"/>
      <c r="M84" s="213"/>
      <c r="N84" s="218"/>
      <c r="O84" s="218"/>
      <c r="P84" s="218"/>
      <c r="Q84" s="218"/>
      <c r="R84" s="198"/>
      <c r="S84" s="245"/>
      <c r="T84" s="245"/>
      <c r="U84" s="243"/>
    </row>
    <row r="85" spans="1:22" ht="47.25" customHeight="1" x14ac:dyDescent="0.35">
      <c r="A85" s="204"/>
      <c r="B85" s="244" t="s">
        <v>186</v>
      </c>
      <c r="C85" s="212" t="s">
        <v>310</v>
      </c>
      <c r="D85" s="244" t="s">
        <v>311</v>
      </c>
      <c r="E85" s="256" t="s">
        <v>312</v>
      </c>
      <c r="F85" s="214"/>
      <c r="G85" s="218"/>
      <c r="H85" s="218"/>
      <c r="I85" s="218"/>
      <c r="J85" s="218"/>
      <c r="K85" s="218"/>
      <c r="L85" s="218"/>
      <c r="M85" s="213"/>
      <c r="N85" s="218">
        <v>1083056</v>
      </c>
      <c r="O85" s="218">
        <f>N85*O18</f>
        <v>1223853.2799999998</v>
      </c>
      <c r="P85" s="218">
        <f>O85*P18</f>
        <v>1314418.4227199999</v>
      </c>
      <c r="Q85" s="218">
        <f>P85*Q18</f>
        <v>1411685.38600128</v>
      </c>
      <c r="R85" s="198"/>
      <c r="S85" s="245"/>
      <c r="T85" s="245"/>
      <c r="U85" s="243"/>
    </row>
    <row r="86" spans="1:22" ht="47.25" customHeight="1" x14ac:dyDescent="0.35">
      <c r="A86" s="204"/>
      <c r="B86" s="244"/>
      <c r="C86" s="212"/>
      <c r="D86" s="244"/>
      <c r="E86" s="256"/>
      <c r="F86" s="214"/>
      <c r="G86" s="218"/>
      <c r="H86" s="218"/>
      <c r="I86" s="218"/>
      <c r="J86" s="218"/>
      <c r="K86" s="218"/>
      <c r="L86" s="218"/>
      <c r="M86" s="213"/>
      <c r="N86" s="218"/>
      <c r="O86" s="218"/>
      <c r="P86" s="218"/>
      <c r="Q86" s="218"/>
      <c r="R86" s="198"/>
      <c r="S86" s="245"/>
      <c r="T86" s="245"/>
      <c r="U86" s="243"/>
    </row>
    <row r="87" spans="1:22" ht="47.25" customHeight="1" x14ac:dyDescent="0.35">
      <c r="A87" s="204"/>
      <c r="B87" s="244" t="s">
        <v>187</v>
      </c>
      <c r="C87" s="212" t="s">
        <v>313</v>
      </c>
      <c r="D87" s="244" t="s">
        <v>314</v>
      </c>
      <c r="E87" s="256" t="s">
        <v>315</v>
      </c>
      <c r="F87" s="214"/>
      <c r="G87" s="218"/>
      <c r="H87" s="218"/>
      <c r="I87" s="218"/>
      <c r="J87" s="218"/>
      <c r="K87" s="218"/>
      <c r="L87" s="218"/>
      <c r="M87" s="213"/>
      <c r="N87" s="218">
        <v>212093</v>
      </c>
      <c r="O87" s="218">
        <f>N87*O18</f>
        <v>239665.08999999997</v>
      </c>
      <c r="P87" s="218">
        <f>O87*P18</f>
        <v>257400.30665999997</v>
      </c>
      <c r="Q87" s="218">
        <f>P87*Q18</f>
        <v>276447.92935284</v>
      </c>
      <c r="R87" s="198"/>
      <c r="S87" s="245"/>
      <c r="T87" s="245"/>
      <c r="U87" s="243"/>
    </row>
    <row r="88" spans="1:22" ht="47.25" customHeight="1" x14ac:dyDescent="0.35">
      <c r="A88" s="204"/>
      <c r="B88" s="244"/>
      <c r="C88" s="212"/>
      <c r="D88" s="244"/>
      <c r="E88" s="256"/>
      <c r="F88" s="214"/>
      <c r="G88" s="218"/>
      <c r="H88" s="218"/>
      <c r="I88" s="218"/>
      <c r="J88" s="218"/>
      <c r="K88" s="218"/>
      <c r="L88" s="218"/>
      <c r="M88" s="213"/>
      <c r="N88" s="218"/>
      <c r="O88" s="218"/>
      <c r="P88" s="218"/>
      <c r="Q88" s="218"/>
      <c r="R88" s="198"/>
      <c r="S88" s="245"/>
      <c r="T88" s="245"/>
      <c r="U88" s="243"/>
    </row>
    <row r="89" spans="1:22" ht="47.25" customHeight="1" x14ac:dyDescent="0.35">
      <c r="A89" s="204"/>
      <c r="B89" s="244" t="s">
        <v>188</v>
      </c>
      <c r="C89" s="212" t="s">
        <v>316</v>
      </c>
      <c r="D89" s="244" t="s">
        <v>317</v>
      </c>
      <c r="E89" s="256"/>
      <c r="F89" s="214"/>
      <c r="G89" s="218"/>
      <c r="H89" s="218"/>
      <c r="I89" s="218"/>
      <c r="J89" s="218"/>
      <c r="K89" s="218"/>
      <c r="L89" s="218"/>
      <c r="M89" s="213"/>
      <c r="N89" s="218"/>
      <c r="O89" s="218"/>
      <c r="P89" s="218"/>
      <c r="Q89" s="218"/>
      <c r="R89" s="198"/>
      <c r="S89" s="245"/>
      <c r="T89" s="245"/>
      <c r="U89" s="243"/>
    </row>
    <row r="90" spans="1:22" ht="47.25" customHeight="1" x14ac:dyDescent="0.35">
      <c r="A90" s="204"/>
      <c r="B90" s="244"/>
      <c r="C90" s="212"/>
      <c r="D90" s="244"/>
      <c r="E90" s="256"/>
      <c r="F90" s="214"/>
      <c r="G90" s="218"/>
      <c r="H90" s="218"/>
      <c r="I90" s="218"/>
      <c r="J90" s="218"/>
      <c r="K90" s="218"/>
      <c r="L90" s="218"/>
      <c r="M90" s="213"/>
      <c r="N90" s="218"/>
      <c r="O90" s="218"/>
      <c r="P90" s="218"/>
      <c r="Q90" s="218"/>
      <c r="R90" s="198"/>
      <c r="S90" s="245"/>
      <c r="T90" s="245"/>
      <c r="U90" s="243"/>
    </row>
    <row r="91" spans="1:22" ht="47.25" customHeight="1" x14ac:dyDescent="0.35">
      <c r="A91" s="204"/>
      <c r="B91" s="244" t="s">
        <v>189</v>
      </c>
      <c r="C91" s="212" t="s">
        <v>318</v>
      </c>
      <c r="D91" s="244" t="s">
        <v>319</v>
      </c>
      <c r="E91" s="256"/>
      <c r="F91" s="214"/>
      <c r="G91" s="218"/>
      <c r="H91" s="218"/>
      <c r="I91" s="218"/>
      <c r="J91" s="218"/>
      <c r="K91" s="218"/>
      <c r="L91" s="218"/>
      <c r="M91" s="213"/>
      <c r="N91" s="218"/>
      <c r="O91" s="218"/>
      <c r="P91" s="218"/>
      <c r="Q91" s="218"/>
      <c r="R91" s="198"/>
      <c r="S91" s="245"/>
      <c r="T91" s="245"/>
      <c r="U91" s="243"/>
    </row>
    <row r="92" spans="1:22" ht="47.25" customHeight="1" x14ac:dyDescent="0.35">
      <c r="A92" s="204"/>
      <c r="B92" s="244"/>
      <c r="C92" s="212"/>
      <c r="D92" s="244"/>
      <c r="E92" s="256"/>
      <c r="F92" s="214"/>
      <c r="G92" s="218"/>
      <c r="H92" s="218"/>
      <c r="I92" s="218"/>
      <c r="J92" s="218"/>
      <c r="K92" s="218"/>
      <c r="L92" s="218"/>
      <c r="M92" s="213"/>
      <c r="N92" s="218"/>
      <c r="O92" s="218"/>
      <c r="P92" s="218"/>
      <c r="Q92" s="218"/>
      <c r="R92" s="198"/>
      <c r="S92" s="245"/>
      <c r="T92" s="245"/>
      <c r="U92" s="243"/>
    </row>
    <row r="93" spans="1:22" ht="47.25" customHeight="1" x14ac:dyDescent="0.35">
      <c r="A93" s="204"/>
      <c r="B93" s="244" t="s">
        <v>190</v>
      </c>
      <c r="C93" s="212" t="s">
        <v>320</v>
      </c>
      <c r="D93" s="244" t="s">
        <v>321</v>
      </c>
      <c r="E93" s="256" t="s">
        <v>322</v>
      </c>
      <c r="F93" s="214"/>
      <c r="G93" s="218"/>
      <c r="H93" s="218"/>
      <c r="I93" s="218"/>
      <c r="J93" s="218"/>
      <c r="K93" s="218"/>
      <c r="L93" s="218"/>
      <c r="M93" s="213"/>
      <c r="N93" s="218">
        <v>65590</v>
      </c>
      <c r="O93" s="218">
        <f>N93*O18</f>
        <v>74116.7</v>
      </c>
      <c r="P93" s="218">
        <f>O93*P18</f>
        <v>79601.335800000001</v>
      </c>
      <c r="Q93" s="218">
        <f>P93*Q18</f>
        <v>85491.834649200013</v>
      </c>
      <c r="R93" s="198"/>
      <c r="S93" s="245"/>
      <c r="T93" s="245"/>
      <c r="U93" s="243"/>
    </row>
    <row r="94" spans="1:22" ht="47.25" customHeight="1" x14ac:dyDescent="0.35">
      <c r="A94" s="204"/>
      <c r="B94" s="244"/>
      <c r="C94" s="212"/>
      <c r="D94" s="244"/>
      <c r="E94" s="256"/>
      <c r="F94" s="214"/>
      <c r="G94" s="218"/>
      <c r="H94" s="218"/>
      <c r="I94" s="218"/>
      <c r="J94" s="218"/>
      <c r="K94" s="218"/>
      <c r="L94" s="218"/>
      <c r="M94" s="213"/>
      <c r="N94" s="218"/>
      <c r="O94" s="218"/>
      <c r="P94" s="218"/>
      <c r="Q94" s="218"/>
      <c r="R94" s="198"/>
      <c r="S94" s="245"/>
      <c r="T94" s="245"/>
      <c r="U94" s="243"/>
    </row>
    <row r="95" spans="1:22" ht="47.25" customHeight="1" x14ac:dyDescent="0.35">
      <c r="A95" s="204"/>
      <c r="B95" s="244" t="s">
        <v>191</v>
      </c>
      <c r="C95" s="212" t="s">
        <v>323</v>
      </c>
      <c r="D95" s="244" t="s">
        <v>324</v>
      </c>
      <c r="E95" s="256"/>
      <c r="F95" s="214"/>
      <c r="G95" s="218"/>
      <c r="H95" s="218"/>
      <c r="I95" s="218"/>
      <c r="J95" s="218"/>
      <c r="K95" s="218"/>
      <c r="L95" s="218"/>
      <c r="M95" s="213"/>
      <c r="N95" s="218"/>
      <c r="O95" s="218"/>
      <c r="P95" s="218"/>
      <c r="Q95" s="218"/>
      <c r="R95" s="198"/>
      <c r="S95" s="245"/>
      <c r="T95" s="245"/>
      <c r="U95" s="243"/>
    </row>
    <row r="96" spans="1:22" ht="47.25" customHeight="1" x14ac:dyDescent="0.35">
      <c r="A96" s="204"/>
      <c r="B96" s="244"/>
      <c r="C96" s="212"/>
      <c r="D96" s="244"/>
      <c r="E96" s="256"/>
      <c r="F96" s="214"/>
      <c r="G96" s="218"/>
      <c r="H96" s="218"/>
      <c r="I96" s="218"/>
      <c r="J96" s="218"/>
      <c r="K96" s="218"/>
      <c r="L96" s="218"/>
      <c r="M96" s="213"/>
      <c r="N96" s="218"/>
      <c r="O96" s="218"/>
      <c r="P96" s="218"/>
      <c r="Q96" s="218"/>
      <c r="R96" s="198"/>
      <c r="S96" s="245"/>
      <c r="T96" s="245"/>
      <c r="U96" s="243"/>
    </row>
    <row r="97" spans="1:21" ht="47.25" customHeight="1" x14ac:dyDescent="0.35">
      <c r="A97" s="204"/>
      <c r="B97" s="244" t="s">
        <v>192</v>
      </c>
      <c r="C97" s="212" t="s">
        <v>325</v>
      </c>
      <c r="D97" s="244" t="s">
        <v>326</v>
      </c>
      <c r="E97" s="256"/>
      <c r="F97" s="214"/>
      <c r="G97" s="218"/>
      <c r="H97" s="218"/>
      <c r="I97" s="218"/>
      <c r="J97" s="218"/>
      <c r="K97" s="218"/>
      <c r="L97" s="218"/>
      <c r="M97" s="213"/>
      <c r="N97" s="218"/>
      <c r="O97" s="218"/>
      <c r="P97" s="218"/>
      <c r="Q97" s="218"/>
      <c r="R97" s="198"/>
      <c r="S97" s="245"/>
      <c r="T97" s="245"/>
      <c r="U97" s="243"/>
    </row>
    <row r="98" spans="1:21" ht="47.25" customHeight="1" x14ac:dyDescent="0.35">
      <c r="A98" s="204"/>
      <c r="B98" s="244"/>
      <c r="C98" s="212"/>
      <c r="D98" s="244"/>
      <c r="E98" s="256"/>
      <c r="F98" s="214"/>
      <c r="G98" s="218"/>
      <c r="H98" s="218"/>
      <c r="I98" s="218"/>
      <c r="J98" s="218"/>
      <c r="K98" s="218"/>
      <c r="L98" s="218"/>
      <c r="M98" s="213"/>
      <c r="N98" s="218"/>
      <c r="O98" s="218"/>
      <c r="P98" s="218"/>
      <c r="Q98" s="218"/>
      <c r="R98" s="198"/>
      <c r="S98" s="245"/>
      <c r="T98" s="245"/>
      <c r="U98" s="243"/>
    </row>
    <row r="99" spans="1:21" ht="47.25" customHeight="1" x14ac:dyDescent="0.35">
      <c r="A99" s="204"/>
      <c r="B99" s="244" t="s">
        <v>327</v>
      </c>
      <c r="C99" s="212" t="s">
        <v>328</v>
      </c>
      <c r="D99" s="244" t="s">
        <v>329</v>
      </c>
      <c r="E99" s="257"/>
      <c r="F99" s="214"/>
      <c r="G99" s="218"/>
      <c r="H99" s="218"/>
      <c r="I99" s="218"/>
      <c r="J99" s="218"/>
      <c r="K99" s="218">
        <f>K101*K104/100</f>
        <v>1089659</v>
      </c>
      <c r="L99" s="218">
        <f>(L101*L104/100)*L105%+L107</f>
        <v>1257182</v>
      </c>
      <c r="M99" s="218">
        <f>(M101*M104/100)*M105%+M107+M106+M108</f>
        <v>1516274</v>
      </c>
      <c r="N99" s="218">
        <f>(N101*N104/100)*N105%+N107+N106+N108</f>
        <v>1120527.1259999999</v>
      </c>
      <c r="O99" s="218">
        <f>(O101*O104/100)*O105%+O107+O106+O108</f>
        <v>1185517.6993079996</v>
      </c>
      <c r="P99" s="218">
        <f>(P101*P104/100)*P105%+P107+P106+P108</f>
        <v>1256648.7612664797</v>
      </c>
      <c r="Q99" s="218">
        <f>(Q101*Q104/100)*Q105%+Q107+Q106+Q108</f>
        <v>1332047.6869424684</v>
      </c>
      <c r="R99" s="198"/>
      <c r="S99" s="245"/>
      <c r="T99" s="245"/>
      <c r="U99" s="243"/>
    </row>
    <row r="100" spans="1:21" ht="47.25" customHeight="1" x14ac:dyDescent="0.35">
      <c r="A100" s="204"/>
      <c r="B100" s="244" t="s">
        <v>216</v>
      </c>
      <c r="C100" s="212"/>
      <c r="D100" s="244"/>
      <c r="E100" s="257"/>
      <c r="F100" s="214"/>
      <c r="G100" s="218"/>
      <c r="H100" s="218"/>
      <c r="I100" s="218"/>
      <c r="J100" s="218"/>
      <c r="K100" s="218"/>
      <c r="L100" s="218">
        <v>1270645</v>
      </c>
      <c r="M100" s="218">
        <v>1516274</v>
      </c>
      <c r="N100" s="218"/>
      <c r="O100" s="214"/>
      <c r="P100" s="218"/>
      <c r="Q100" s="218"/>
      <c r="R100" s="198"/>
      <c r="S100" s="251"/>
      <c r="T100" s="251"/>
      <c r="U100" s="243"/>
    </row>
    <row r="101" spans="1:21" ht="47.25" customHeight="1" x14ac:dyDescent="0.35">
      <c r="A101" s="204"/>
      <c r="B101" s="244"/>
      <c r="C101" s="212" t="s">
        <v>330</v>
      </c>
      <c r="D101" s="244"/>
      <c r="E101" s="257" t="s">
        <v>331</v>
      </c>
      <c r="F101" s="214"/>
      <c r="G101" s="218"/>
      <c r="H101" s="218"/>
      <c r="I101" s="218"/>
      <c r="J101" s="218"/>
      <c r="K101" s="218">
        <v>8658962</v>
      </c>
      <c r="L101" s="218">
        <v>9795155</v>
      </c>
      <c r="M101" s="218">
        <v>11384390</v>
      </c>
      <c r="N101" s="218">
        <f>M101*N103/100</f>
        <v>12511444.609999999</v>
      </c>
      <c r="O101" s="218">
        <f>N101*O103/100</f>
        <v>13237108.39738</v>
      </c>
      <c r="P101" s="218">
        <f>O101*P103/100</f>
        <v>14031334.901222799</v>
      </c>
      <c r="Q101" s="218">
        <f>P101*Q103/100</f>
        <v>14873214.995296165</v>
      </c>
      <c r="R101" s="198"/>
      <c r="S101" s="218"/>
      <c r="T101" s="218"/>
      <c r="U101" s="243"/>
    </row>
    <row r="102" spans="1:21" ht="47.25" customHeight="1" x14ac:dyDescent="0.35">
      <c r="A102" s="204"/>
      <c r="B102" s="244"/>
      <c r="C102" s="212" t="s">
        <v>332</v>
      </c>
      <c r="D102" s="244"/>
      <c r="E102" s="257" t="s">
        <v>333</v>
      </c>
      <c r="F102" s="214"/>
      <c r="G102" s="218"/>
      <c r="H102" s="218"/>
      <c r="I102" s="218"/>
      <c r="J102" s="218"/>
      <c r="K102" s="218">
        <v>1089659</v>
      </c>
      <c r="L102" s="218">
        <v>1246569</v>
      </c>
      <c r="M102" s="218">
        <v>1480925</v>
      </c>
      <c r="N102" s="218">
        <f>M102*N103/100</f>
        <v>1627536.575</v>
      </c>
      <c r="O102" s="218">
        <f>N102*O103/100</f>
        <v>1721933.6963499999</v>
      </c>
      <c r="P102" s="218">
        <f>O102*P103/100</f>
        <v>1825249.7181309997</v>
      </c>
      <c r="Q102" s="218">
        <f>P102*Q103/100</f>
        <v>1934764.7012188595</v>
      </c>
      <c r="R102" s="198"/>
      <c r="S102" s="218"/>
      <c r="T102" s="218"/>
      <c r="U102" s="243"/>
    </row>
    <row r="103" spans="1:21" ht="47.25" customHeight="1" x14ac:dyDescent="0.35">
      <c r="A103" s="204"/>
      <c r="B103" s="244"/>
      <c r="C103" s="212" t="s">
        <v>334</v>
      </c>
      <c r="D103" s="244"/>
      <c r="E103" s="256" t="s">
        <v>335</v>
      </c>
      <c r="F103" s="214"/>
      <c r="G103" s="218"/>
      <c r="H103" s="218"/>
      <c r="I103" s="218"/>
      <c r="J103" s="218"/>
      <c r="K103" s="207">
        <v>92.8</v>
      </c>
      <c r="L103" s="207">
        <v>215.5</v>
      </c>
      <c r="M103" s="207">
        <v>84.4</v>
      </c>
      <c r="N103" s="207">
        <v>109.9</v>
      </c>
      <c r="O103" s="207">
        <v>105.8</v>
      </c>
      <c r="P103" s="207">
        <v>106</v>
      </c>
      <c r="Q103" s="207">
        <v>106</v>
      </c>
      <c r="R103" s="198"/>
      <c r="S103" s="236"/>
      <c r="T103" s="236"/>
      <c r="U103" s="243"/>
    </row>
    <row r="104" spans="1:21" ht="47.25" customHeight="1" x14ac:dyDescent="0.35">
      <c r="A104" s="204"/>
      <c r="B104" s="244"/>
      <c r="C104" s="212" t="s">
        <v>336</v>
      </c>
      <c r="D104" s="244"/>
      <c r="E104" s="257"/>
      <c r="F104" s="214"/>
      <c r="G104" s="218"/>
      <c r="H104" s="218"/>
      <c r="I104" s="218"/>
      <c r="J104" s="218"/>
      <c r="K104" s="214">
        <f>K102/K101*100</f>
        <v>12.584175793819167</v>
      </c>
      <c r="L104" s="214">
        <f>L102/L101*100</f>
        <v>12.726383604955716</v>
      </c>
      <c r="M104" s="214">
        <f>M102/M101*100</f>
        <v>13.00838253081632</v>
      </c>
      <c r="N104" s="214">
        <f>M104</f>
        <v>13.00838253081632</v>
      </c>
      <c r="O104" s="214">
        <f>N104</f>
        <v>13.00838253081632</v>
      </c>
      <c r="P104" s="214">
        <f>O104</f>
        <v>13.00838253081632</v>
      </c>
      <c r="Q104" s="214">
        <f>P104</f>
        <v>13.00838253081632</v>
      </c>
      <c r="R104" s="198"/>
      <c r="S104" s="214"/>
      <c r="T104" s="214"/>
      <c r="U104" s="243"/>
    </row>
    <row r="105" spans="1:21" ht="47.25" customHeight="1" x14ac:dyDescent="0.35">
      <c r="A105" s="204"/>
      <c r="B105" s="244"/>
      <c r="C105" s="212" t="s">
        <v>337</v>
      </c>
      <c r="D105" s="244"/>
      <c r="E105" s="256" t="s">
        <v>229</v>
      </c>
      <c r="F105" s="214"/>
      <c r="G105" s="218"/>
      <c r="H105" s="218"/>
      <c r="I105" s="218"/>
      <c r="J105" s="214"/>
      <c r="K105" s="214"/>
      <c r="L105" s="214">
        <f>L100/L102*100</f>
        <v>101.93138125526946</v>
      </c>
      <c r="M105" s="214">
        <f>M100/M102*100</f>
        <v>102.38695409963367</v>
      </c>
      <c r="N105" s="214">
        <f>M105</f>
        <v>102.38695409963367</v>
      </c>
      <c r="O105" s="214">
        <f>M105</f>
        <v>102.38695409963367</v>
      </c>
      <c r="P105" s="214">
        <f>M105</f>
        <v>102.38695409963367</v>
      </c>
      <c r="Q105" s="214">
        <f>N105</f>
        <v>102.38695409963367</v>
      </c>
      <c r="R105" s="198"/>
      <c r="S105" s="253"/>
      <c r="T105" s="214"/>
      <c r="U105" s="243"/>
    </row>
    <row r="106" spans="1:21" ht="47.25" customHeight="1" x14ac:dyDescent="0.35">
      <c r="A106" s="204"/>
      <c r="B106" s="244"/>
      <c r="C106" s="212"/>
      <c r="D106" s="244"/>
      <c r="E106" s="256"/>
      <c r="F106" s="214"/>
      <c r="G106" s="218"/>
      <c r="H106" s="218"/>
      <c r="I106" s="218"/>
      <c r="J106" s="214"/>
      <c r="K106" s="214"/>
      <c r="L106" s="214"/>
      <c r="M106" s="236"/>
      <c r="N106" s="207"/>
      <c r="O106" s="207"/>
      <c r="P106" s="207"/>
      <c r="Q106" s="207"/>
      <c r="R106" s="198"/>
      <c r="S106" s="253"/>
      <c r="T106" s="214"/>
      <c r="U106" s="243"/>
    </row>
    <row r="107" spans="1:21" ht="47.25" customHeight="1" x14ac:dyDescent="0.35">
      <c r="A107" s="204"/>
      <c r="B107" s="247" t="s">
        <v>231</v>
      </c>
      <c r="C107" s="212"/>
      <c r="D107" s="244"/>
      <c r="E107" s="257"/>
      <c r="F107" s="214"/>
      <c r="G107" s="218"/>
      <c r="H107" s="218"/>
      <c r="I107" s="218"/>
      <c r="J107" s="218"/>
      <c r="K107" s="218"/>
      <c r="L107" s="218">
        <f>-13463</f>
        <v>-13463</v>
      </c>
      <c r="M107" s="218"/>
      <c r="N107" s="218"/>
      <c r="O107" s="218"/>
      <c r="P107" s="218"/>
      <c r="Q107" s="218"/>
      <c r="R107" s="198"/>
      <c r="S107" s="216"/>
      <c r="T107" s="216"/>
      <c r="U107" s="243"/>
    </row>
    <row r="108" spans="1:21" ht="47.25" customHeight="1" x14ac:dyDescent="0.35">
      <c r="A108" s="204"/>
      <c r="B108" s="247"/>
      <c r="C108" s="212"/>
      <c r="D108" s="244"/>
      <c r="E108" s="258" t="s">
        <v>338</v>
      </c>
      <c r="F108" s="214"/>
      <c r="G108" s="218"/>
      <c r="H108" s="218"/>
      <c r="I108" s="218"/>
      <c r="J108" s="218"/>
      <c r="K108" s="218"/>
      <c r="L108" s="218"/>
      <c r="M108" s="218"/>
      <c r="N108" s="218">
        <v>-545858</v>
      </c>
      <c r="O108" s="218">
        <f>N108*O103%</f>
        <v>-577517.76400000008</v>
      </c>
      <c r="P108" s="218">
        <f>O108*P103%</f>
        <v>-612168.82984000014</v>
      </c>
      <c r="Q108" s="218">
        <f>P108*Q103%</f>
        <v>-648898.95963040018</v>
      </c>
      <c r="R108" s="198"/>
      <c r="S108" s="245"/>
      <c r="T108" s="245"/>
      <c r="U108" s="243"/>
    </row>
    <row r="109" spans="1:21" ht="47.25" customHeight="1" x14ac:dyDescent="0.35">
      <c r="A109" s="204"/>
      <c r="B109" s="244" t="s">
        <v>339</v>
      </c>
      <c r="C109" s="212" t="s">
        <v>340</v>
      </c>
      <c r="D109" s="244" t="s">
        <v>341</v>
      </c>
      <c r="E109" s="257"/>
      <c r="F109" s="214"/>
      <c r="G109" s="218"/>
      <c r="H109" s="218"/>
      <c r="I109" s="218"/>
      <c r="J109" s="218"/>
      <c r="K109" s="218">
        <f>(K111*K114/100)*87%</f>
        <v>2732388.9899999998</v>
      </c>
      <c r="L109" s="218">
        <f>(L111*L114/100)*87%*L116%+L117</f>
        <v>3229887</v>
      </c>
      <c r="M109" s="213">
        <f>(M111*M114/100)*87%*M116%+M115+M117+M118</f>
        <v>6350188</v>
      </c>
      <c r="N109" s="218">
        <f>(N111*N114/100)*87%*N116%+N115+N117+N118</f>
        <v>6400989.6120000007</v>
      </c>
      <c r="O109" s="218">
        <f>(O111*O114/100)*87%*O116%+O115+O117+O118</f>
        <v>6772247.0094960006</v>
      </c>
      <c r="P109" s="218">
        <f>(P111*P114/100)*87%*P116%+P115+P117+P118</f>
        <v>7178581.8300657617</v>
      </c>
      <c r="Q109" s="218">
        <f>(Q111*Q114/100)*87%*Q116%+Q115+Q117+Q118</f>
        <v>7609296.7398697073</v>
      </c>
      <c r="R109" s="198"/>
      <c r="S109" s="245"/>
      <c r="T109" s="245"/>
      <c r="U109" s="243"/>
    </row>
    <row r="110" spans="1:21" ht="47.25" customHeight="1" x14ac:dyDescent="0.35">
      <c r="A110" s="204"/>
      <c r="B110" s="244" t="s">
        <v>216</v>
      </c>
      <c r="C110" s="212"/>
      <c r="D110" s="244"/>
      <c r="E110" s="257"/>
      <c r="F110" s="214"/>
      <c r="G110" s="218"/>
      <c r="H110" s="218"/>
      <c r="I110" s="218"/>
      <c r="J110" s="218"/>
      <c r="K110" s="218"/>
      <c r="L110" s="218">
        <v>3232669</v>
      </c>
      <c r="M110" s="218">
        <v>6350188</v>
      </c>
      <c r="N110" s="218"/>
      <c r="O110" s="218"/>
      <c r="P110" s="218"/>
      <c r="Q110" s="218"/>
      <c r="R110" s="198"/>
      <c r="S110" s="251"/>
      <c r="T110" s="246"/>
      <c r="U110" s="243"/>
    </row>
    <row r="111" spans="1:21" ht="47.25" customHeight="1" x14ac:dyDescent="0.35">
      <c r="A111" s="204"/>
      <c r="B111" s="244"/>
      <c r="C111" s="212" t="s">
        <v>330</v>
      </c>
      <c r="D111" s="244"/>
      <c r="E111" s="257" t="s">
        <v>331</v>
      </c>
      <c r="F111" s="214"/>
      <c r="G111" s="218"/>
      <c r="H111" s="218"/>
      <c r="I111" s="218"/>
      <c r="J111" s="218"/>
      <c r="K111" s="218">
        <v>22464662</v>
      </c>
      <c r="L111" s="218">
        <v>27014592</v>
      </c>
      <c r="M111" s="218">
        <v>48711393</v>
      </c>
      <c r="N111" s="218">
        <f>M111*N113/100</f>
        <v>53533820.906999998</v>
      </c>
      <c r="O111" s="218">
        <f>N111*O113/100</f>
        <v>56638782.519606002</v>
      </c>
      <c r="P111" s="218">
        <f>O111*P113/100</f>
        <v>60037109.470782369</v>
      </c>
      <c r="Q111" s="218">
        <f>P111*Q113/100</f>
        <v>63639336.039029315</v>
      </c>
      <c r="R111" s="254"/>
      <c r="S111" s="218"/>
      <c r="T111" s="218"/>
      <c r="U111" s="243"/>
    </row>
    <row r="112" spans="1:21" ht="47.25" customHeight="1" x14ac:dyDescent="0.35">
      <c r="A112" s="204"/>
      <c r="B112" s="244"/>
      <c r="C112" s="212" t="s">
        <v>332</v>
      </c>
      <c r="D112" s="244"/>
      <c r="E112" s="255" t="s">
        <v>333</v>
      </c>
      <c r="F112" s="207"/>
      <c r="G112" s="213"/>
      <c r="H112" s="213"/>
      <c r="I112" s="213"/>
      <c r="J112" s="213"/>
      <c r="K112" s="213">
        <v>3140677</v>
      </c>
      <c r="L112" s="213">
        <v>4029119</v>
      </c>
      <c r="M112" s="213">
        <v>7307422</v>
      </c>
      <c r="N112" s="213">
        <f>M112*N113/100</f>
        <v>8030856.7780000009</v>
      </c>
      <c r="O112" s="213">
        <f>N112*O113/100</f>
        <v>8496646.4711240008</v>
      </c>
      <c r="P112" s="213">
        <f>O112*P113/100</f>
        <v>9006445.2593914419</v>
      </c>
      <c r="Q112" s="213">
        <f>P112*Q113/100</f>
        <v>9546831.9749549273</v>
      </c>
      <c r="R112" s="198"/>
      <c r="S112" s="213"/>
      <c r="T112" s="213"/>
      <c r="U112" s="243"/>
    </row>
    <row r="113" spans="1:23" ht="47.25" customHeight="1" x14ac:dyDescent="0.35">
      <c r="A113" s="204"/>
      <c r="B113" s="244"/>
      <c r="C113" s="212" t="s">
        <v>334</v>
      </c>
      <c r="D113" s="244"/>
      <c r="E113" s="258" t="s">
        <v>335</v>
      </c>
      <c r="F113" s="207"/>
      <c r="G113" s="213"/>
      <c r="H113" s="213"/>
      <c r="I113" s="213"/>
      <c r="J113" s="213"/>
      <c r="K113" s="207">
        <v>92.8</v>
      </c>
      <c r="L113" s="207">
        <v>215.5</v>
      </c>
      <c r="M113" s="207">
        <v>84.4</v>
      </c>
      <c r="N113" s="207">
        <v>109.9</v>
      </c>
      <c r="O113" s="207">
        <v>105.8</v>
      </c>
      <c r="P113" s="207">
        <v>106</v>
      </c>
      <c r="Q113" s="207">
        <v>106</v>
      </c>
      <c r="R113" s="198"/>
      <c r="S113" s="207"/>
      <c r="T113" s="207"/>
      <c r="U113" s="243"/>
    </row>
    <row r="114" spans="1:23" ht="47.25" customHeight="1" x14ac:dyDescent="0.35">
      <c r="A114" s="204"/>
      <c r="B114" s="244"/>
      <c r="C114" s="212" t="s">
        <v>336</v>
      </c>
      <c r="D114" s="244"/>
      <c r="E114" s="255"/>
      <c r="F114" s="207"/>
      <c r="G114" s="213"/>
      <c r="H114" s="213"/>
      <c r="I114" s="213"/>
      <c r="J114" s="213"/>
      <c r="K114" s="207">
        <f t="shared" ref="K114:Q114" si="4">K112/K111*100</f>
        <v>13.980521941527543</v>
      </c>
      <c r="L114" s="207">
        <f t="shared" si="4"/>
        <v>14.91460244892834</v>
      </c>
      <c r="M114" s="207">
        <f t="shared" si="4"/>
        <v>15.00146382592672</v>
      </c>
      <c r="N114" s="207">
        <f t="shared" si="4"/>
        <v>15.001463825926722</v>
      </c>
      <c r="O114" s="207">
        <f t="shared" si="4"/>
        <v>15.00146382592672</v>
      </c>
      <c r="P114" s="207">
        <f t="shared" si="4"/>
        <v>15.00146382592672</v>
      </c>
      <c r="Q114" s="207">
        <f t="shared" si="4"/>
        <v>15.001463825926717</v>
      </c>
      <c r="R114" s="198"/>
      <c r="S114" s="207"/>
      <c r="T114" s="207"/>
      <c r="U114" s="243"/>
    </row>
    <row r="115" spans="1:23" ht="47.25" customHeight="1" x14ac:dyDescent="0.35">
      <c r="A115" s="204"/>
      <c r="B115" s="244"/>
      <c r="C115" s="212"/>
      <c r="D115" s="244"/>
      <c r="E115" s="255"/>
      <c r="F115" s="207"/>
      <c r="G115" s="213"/>
      <c r="H115" s="213"/>
      <c r="I115" s="213"/>
      <c r="J115" s="213"/>
      <c r="K115" s="213"/>
      <c r="L115" s="213"/>
      <c r="M115" s="237"/>
      <c r="N115" s="213"/>
      <c r="O115" s="213"/>
      <c r="P115" s="213"/>
      <c r="Q115" s="213"/>
      <c r="R115" s="198"/>
      <c r="S115" s="213"/>
      <c r="T115" s="213"/>
      <c r="U115" s="243"/>
    </row>
    <row r="116" spans="1:23" ht="47.25" customHeight="1" x14ac:dyDescent="0.35">
      <c r="A116" s="204"/>
      <c r="B116" s="244"/>
      <c r="C116" s="212" t="s">
        <v>337</v>
      </c>
      <c r="D116" s="244"/>
      <c r="E116" s="256" t="s">
        <v>229</v>
      </c>
      <c r="F116" s="214"/>
      <c r="G116" s="218"/>
      <c r="H116" s="218"/>
      <c r="I116" s="218"/>
      <c r="J116" s="218"/>
      <c r="K116" s="218"/>
      <c r="L116" s="214">
        <f>(L110*100/87)/L112*100</f>
        <v>92.221438340562131</v>
      </c>
      <c r="M116" s="214">
        <f>(M110*100/87)/M112*100</f>
        <v>99.885659630259028</v>
      </c>
      <c r="N116" s="214">
        <f>M116</f>
        <v>99.885659630259028</v>
      </c>
      <c r="O116" s="214">
        <f>M116</f>
        <v>99.885659630259028</v>
      </c>
      <c r="P116" s="214">
        <f>M116</f>
        <v>99.885659630259028</v>
      </c>
      <c r="Q116" s="214">
        <f>N116</f>
        <v>99.885659630259028</v>
      </c>
      <c r="R116" s="198"/>
      <c r="S116" s="253"/>
      <c r="T116" s="214"/>
      <c r="U116" s="243"/>
    </row>
    <row r="117" spans="1:23" ht="47.25" customHeight="1" x14ac:dyDescent="0.35">
      <c r="A117" s="204"/>
      <c r="B117" s="247" t="s">
        <v>231</v>
      </c>
      <c r="C117" s="212"/>
      <c r="D117" s="244"/>
      <c r="E117" s="257"/>
      <c r="F117" s="214"/>
      <c r="G117" s="218"/>
      <c r="H117" s="218"/>
      <c r="I117" s="218"/>
      <c r="J117" s="218"/>
      <c r="K117" s="218"/>
      <c r="L117" s="218">
        <f>-2782</f>
        <v>-2782</v>
      </c>
      <c r="M117" s="218"/>
      <c r="N117" s="218"/>
      <c r="O117" s="218"/>
      <c r="P117" s="218"/>
      <c r="Q117" s="218"/>
      <c r="R117" s="198"/>
      <c r="S117" s="216"/>
      <c r="T117" s="216"/>
      <c r="U117" s="243"/>
    </row>
    <row r="118" spans="1:23" ht="47.25" customHeight="1" x14ac:dyDescent="0.35">
      <c r="A118" s="204"/>
      <c r="B118" s="247"/>
      <c r="C118" s="212"/>
      <c r="D118" s="244"/>
      <c r="E118" s="258" t="s">
        <v>342</v>
      </c>
      <c r="F118" s="214"/>
      <c r="G118" s="218"/>
      <c r="H118" s="218"/>
      <c r="I118" s="218"/>
      <c r="J118" s="218"/>
      <c r="K118" s="218"/>
      <c r="L118" s="218"/>
      <c r="M118" s="218"/>
      <c r="N118" s="218">
        <v>-577867</v>
      </c>
      <c r="O118" s="218">
        <f>N118*O113%</f>
        <v>-611383.28600000008</v>
      </c>
      <c r="P118" s="218">
        <f>O118*P113%</f>
        <v>-648066.28316000011</v>
      </c>
      <c r="Q118" s="218">
        <f>P118*Q113%</f>
        <v>-686950.2601496001</v>
      </c>
      <c r="R118" s="198"/>
      <c r="S118" s="216"/>
      <c r="T118" s="216"/>
      <c r="U118" s="243"/>
    </row>
    <row r="119" spans="1:23" ht="46.5" x14ac:dyDescent="0.35">
      <c r="A119" s="204"/>
      <c r="B119" s="244" t="s">
        <v>343</v>
      </c>
      <c r="C119" s="244"/>
      <c r="D119" s="244"/>
      <c r="E119" s="279"/>
      <c r="F119" s="214"/>
      <c r="G119" s="214">
        <v>78</v>
      </c>
      <c r="H119" s="214">
        <v>78</v>
      </c>
      <c r="I119" s="214">
        <f>I120/I12*100</f>
        <v>78.160208987599972</v>
      </c>
      <c r="J119" s="214">
        <f>J120/J12*100</f>
        <v>78.118814280323562</v>
      </c>
      <c r="K119" s="214">
        <f>K120/K12*100</f>
        <v>78.309068567039148</v>
      </c>
      <c r="L119" s="214">
        <f>L120/L12*100</f>
        <v>78.356522483611371</v>
      </c>
      <c r="M119" s="214">
        <f>M120/M9*100</f>
        <v>78.375110728544541</v>
      </c>
      <c r="N119" s="214">
        <f>N120/N9*100</f>
        <v>78.141571965939164</v>
      </c>
      <c r="O119" s="214">
        <f>O120/O9*100</f>
        <v>77.993821007313016</v>
      </c>
      <c r="P119" s="214">
        <f>P120/P9*100</f>
        <v>77.993845321533527</v>
      </c>
      <c r="Q119" s="214">
        <f>Q120/Q9*100</f>
        <v>77.993864447542052</v>
      </c>
      <c r="R119" s="198"/>
      <c r="S119" s="214"/>
      <c r="T119" s="214"/>
      <c r="U119" s="243"/>
    </row>
    <row r="120" spans="1:23" ht="46.5" x14ac:dyDescent="0.35">
      <c r="A120" s="204"/>
      <c r="B120" s="244" t="s">
        <v>344</v>
      </c>
      <c r="C120" s="244"/>
      <c r="D120" s="244"/>
      <c r="E120" s="279"/>
      <c r="F120" s="214"/>
      <c r="G120" s="218">
        <v>22938359</v>
      </c>
      <c r="H120" s="218">
        <f>H12*H119/100</f>
        <v>24327201.600000001</v>
      </c>
      <c r="I120" s="218">
        <v>26265782</v>
      </c>
      <c r="J120" s="218">
        <v>31626309</v>
      </c>
      <c r="K120" s="218">
        <v>37534174</v>
      </c>
      <c r="L120" s="218">
        <v>43372099</v>
      </c>
      <c r="M120" s="218">
        <f>M9-M121</f>
        <v>57274103.329487398</v>
      </c>
      <c r="N120" s="218">
        <f>N9-N121</f>
        <v>63506232.357928328</v>
      </c>
      <c r="O120" s="218">
        <f>O9-O121</f>
        <v>72017856.348175809</v>
      </c>
      <c r="P120" s="218">
        <f>P9-P121</f>
        <v>77295532.652049899</v>
      </c>
      <c r="Q120" s="218">
        <f>Q9-Q121</f>
        <v>82958539.717220694</v>
      </c>
      <c r="R120" s="198"/>
      <c r="S120" s="200"/>
      <c r="T120" s="200"/>
      <c r="U120" s="243"/>
    </row>
    <row r="121" spans="1:23" ht="71.25" customHeight="1" x14ac:dyDescent="0.35">
      <c r="A121" s="204"/>
      <c r="B121" s="244" t="s">
        <v>345</v>
      </c>
      <c r="C121" s="244"/>
      <c r="D121" s="244"/>
      <c r="E121" s="279"/>
      <c r="F121" s="214"/>
      <c r="G121" s="218">
        <f>G12-G120</f>
        <v>6405831</v>
      </c>
      <c r="H121" s="218">
        <f>H12-H120</f>
        <v>6861518.3999999985</v>
      </c>
      <c r="I121" s="213">
        <f>I12-I120</f>
        <v>7339274</v>
      </c>
      <c r="J121" s="218">
        <f>J12-J120</f>
        <v>8858572</v>
      </c>
      <c r="K121" s="218">
        <f>K12-K120</f>
        <v>10396640</v>
      </c>
      <c r="L121" s="218">
        <v>11980152</v>
      </c>
      <c r="M121" s="218">
        <f>M122</f>
        <v>15802799.270189481</v>
      </c>
      <c r="N121" s="218">
        <f>N122</f>
        <v>17764505.816637479</v>
      </c>
      <c r="O121" s="218">
        <f>O122</f>
        <v>20320043.523947548</v>
      </c>
      <c r="P121" s="218">
        <f>P122</f>
        <v>21809124.04668729</v>
      </c>
      <c r="Q121" s="218">
        <f>Q122</f>
        <v>23406929.290944465</v>
      </c>
      <c r="R121" s="198"/>
      <c r="S121" s="218"/>
      <c r="T121" s="218"/>
      <c r="U121" s="243"/>
    </row>
    <row r="122" spans="1:23" ht="69.75" customHeight="1" x14ac:dyDescent="0.35">
      <c r="A122" s="259"/>
      <c r="B122" s="280" t="s">
        <v>358</v>
      </c>
      <c r="C122" s="281"/>
      <c r="D122" s="282" t="s">
        <v>197</v>
      </c>
      <c r="E122" s="283" t="s">
        <v>346</v>
      </c>
      <c r="F122" s="260"/>
      <c r="G122" s="276">
        <f>G121</f>
        <v>6405831</v>
      </c>
      <c r="H122" s="276">
        <f>H121</f>
        <v>6861518.3999999985</v>
      </c>
      <c r="I122" s="276">
        <f>I121</f>
        <v>7339274</v>
      </c>
      <c r="J122" s="276">
        <f>J121</f>
        <v>8858572</v>
      </c>
      <c r="K122" s="277">
        <f>K121</f>
        <v>10396640</v>
      </c>
      <c r="L122" s="277">
        <f t="shared" ref="L122:Q122" si="5">SUM(L124:L153)</f>
        <v>11980152</v>
      </c>
      <c r="M122" s="277">
        <f t="shared" si="5"/>
        <v>15802799.270189481</v>
      </c>
      <c r="N122" s="277">
        <f t="shared" si="5"/>
        <v>17764505.816637479</v>
      </c>
      <c r="O122" s="277">
        <f t="shared" si="5"/>
        <v>20320043.523947548</v>
      </c>
      <c r="P122" s="277">
        <f t="shared" si="5"/>
        <v>21809124.04668729</v>
      </c>
      <c r="Q122" s="277">
        <f t="shared" si="5"/>
        <v>23406929.290944465</v>
      </c>
      <c r="R122" s="198"/>
      <c r="S122" s="211" t="s">
        <v>347</v>
      </c>
      <c r="T122" s="261" t="s">
        <v>348</v>
      </c>
    </row>
    <row r="123" spans="1:23" ht="27.75" customHeight="1" x14ac:dyDescent="0.35">
      <c r="A123" s="259"/>
      <c r="B123" s="280"/>
      <c r="C123" s="281"/>
      <c r="D123" s="282"/>
      <c r="E123" s="283"/>
      <c r="F123" s="260"/>
      <c r="G123" s="276"/>
      <c r="H123" s="276"/>
      <c r="I123" s="276"/>
      <c r="J123" s="276"/>
      <c r="K123" s="277"/>
      <c r="L123" s="277"/>
      <c r="M123" s="277"/>
      <c r="N123" s="284">
        <f>N122/M122*100</f>
        <v>112.41366490143665</v>
      </c>
      <c r="O123" s="284">
        <f>O122/N122*100</f>
        <v>114.38563917109737</v>
      </c>
      <c r="P123" s="284">
        <f>P122/O122*100</f>
        <v>107.3281364825072</v>
      </c>
      <c r="Q123" s="284">
        <f>Q122/P122*100</f>
        <v>107.32631554039823</v>
      </c>
      <c r="R123" s="198"/>
      <c r="S123" s="211"/>
      <c r="T123" s="261">
        <f>SUM(T124:T153)</f>
        <v>6705257.6632699994</v>
      </c>
      <c r="U123" s="262"/>
      <c r="V123" s="263"/>
      <c r="W123" s="17"/>
    </row>
    <row r="124" spans="1:23" ht="34.5" customHeight="1" x14ac:dyDescent="0.55000000000000004">
      <c r="A124" s="259"/>
      <c r="B124" s="280"/>
      <c r="C124" s="281"/>
      <c r="D124" s="247">
        <v>1.821010201E+17</v>
      </c>
      <c r="E124" s="218">
        <f>L124/L16*100</f>
        <v>21.999999077200698</v>
      </c>
      <c r="F124" s="264"/>
      <c r="G124" s="264"/>
      <c r="H124" s="264"/>
      <c r="I124" s="264"/>
      <c r="J124" s="264"/>
      <c r="K124" s="265"/>
      <c r="L124" s="218">
        <v>9536201</v>
      </c>
      <c r="M124" s="218">
        <f>M13*E124/100</f>
        <v>12128021.243213911</v>
      </c>
      <c r="N124" s="218">
        <f>N13*E124/100</f>
        <v>13651086.337203866</v>
      </c>
      <c r="O124" s="218">
        <f>O13*E124/100</f>
        <v>15893200.63983201</v>
      </c>
      <c r="P124" s="218">
        <f>P13*E124/100</f>
        <v>17069297.517539572</v>
      </c>
      <c r="Q124" s="218">
        <f>Q13*E124/100</f>
        <v>18332425.693117499</v>
      </c>
      <c r="R124" s="198"/>
      <c r="S124" s="218">
        <v>22.000000000023601</v>
      </c>
      <c r="T124" s="218">
        <v>5586909.4754499998</v>
      </c>
      <c r="U124" s="266"/>
      <c r="V124" s="266"/>
    </row>
    <row r="125" spans="1:23" ht="34.5" customHeight="1" x14ac:dyDescent="0.55000000000000004">
      <c r="A125" s="259"/>
      <c r="B125" s="280"/>
      <c r="C125" s="281"/>
      <c r="D125" s="244" t="s">
        <v>236</v>
      </c>
      <c r="E125" s="218">
        <f>L125/L30*100</f>
        <v>22.000020372511369</v>
      </c>
      <c r="F125" s="264"/>
      <c r="G125" s="264"/>
      <c r="H125" s="264"/>
      <c r="I125" s="264"/>
      <c r="J125" s="264"/>
      <c r="K125" s="264"/>
      <c r="L125" s="218">
        <v>86391</v>
      </c>
      <c r="M125" s="218">
        <f>M30*E125/100</f>
        <v>81887.815829950632</v>
      </c>
      <c r="N125" s="218">
        <f>N30*E125/100</f>
        <v>94334.763836103142</v>
      </c>
      <c r="O125" s="218">
        <f>O30*E125/100</f>
        <v>106598.28313479654</v>
      </c>
      <c r="P125" s="218">
        <f>P30*E125/100</f>
        <v>114486.55608677147</v>
      </c>
      <c r="Q125" s="218">
        <f>Q30*E125/100</f>
        <v>122958.56123719257</v>
      </c>
      <c r="R125" s="198"/>
      <c r="S125" s="218">
        <v>21.999999998847098</v>
      </c>
      <c r="T125" s="218">
        <v>34348.762730000002</v>
      </c>
    </row>
    <row r="126" spans="1:23" ht="34.5" customHeight="1" x14ac:dyDescent="0.55000000000000004">
      <c r="A126" s="259"/>
      <c r="B126" s="280"/>
      <c r="C126" s="281"/>
      <c r="D126" s="244" t="s">
        <v>244</v>
      </c>
      <c r="E126" s="218"/>
      <c r="F126" s="264"/>
      <c r="G126" s="264"/>
      <c r="H126" s="264"/>
      <c r="I126" s="264"/>
      <c r="J126" s="264"/>
      <c r="K126" s="264"/>
      <c r="L126" s="218"/>
      <c r="M126" s="218"/>
      <c r="N126" s="218">
        <f>N35*S126%</f>
        <v>25883.845755392289</v>
      </c>
      <c r="O126" s="218">
        <f>O35*S126%</f>
        <v>29248.745703593286</v>
      </c>
      <c r="P126" s="218">
        <f>P35*S126%</f>
        <v>31413.152885659194</v>
      </c>
      <c r="Q126" s="218">
        <f>Q35*S126%</f>
        <v>33737.726199197976</v>
      </c>
      <c r="R126" s="198"/>
      <c r="S126" s="218">
        <v>21.9425287426394</v>
      </c>
      <c r="T126" s="218">
        <v>8310.8049499999997</v>
      </c>
    </row>
    <row r="127" spans="1:23" ht="34.5" customHeight="1" x14ac:dyDescent="0.55000000000000004">
      <c r="A127" s="259"/>
      <c r="B127" s="280"/>
      <c r="C127" s="281"/>
      <c r="D127" s="244" t="s">
        <v>247</v>
      </c>
      <c r="E127" s="218"/>
      <c r="F127" s="264"/>
      <c r="G127" s="264"/>
      <c r="H127" s="264"/>
      <c r="I127" s="264"/>
      <c r="J127" s="264"/>
      <c r="K127" s="264"/>
      <c r="L127" s="218"/>
      <c r="M127" s="218"/>
      <c r="N127" s="218">
        <f>N37*S127%</f>
        <v>62124.924988086103</v>
      </c>
      <c r="O127" s="218">
        <f>O37*S127%</f>
        <v>70201.165236537287</v>
      </c>
      <c r="P127" s="218">
        <f>P37*S127%</f>
        <v>75396.051464041055</v>
      </c>
      <c r="Q127" s="218">
        <f>Q37*S127%</f>
        <v>80975.359272380098</v>
      </c>
      <c r="R127" s="198"/>
      <c r="S127" s="218">
        <v>22.277777773505498</v>
      </c>
      <c r="T127" s="218">
        <v>20857.759959999999</v>
      </c>
    </row>
    <row r="128" spans="1:23" ht="34.5" customHeight="1" x14ac:dyDescent="0.55000000000000004">
      <c r="A128" s="259"/>
      <c r="B128" s="280"/>
      <c r="C128" s="281"/>
      <c r="D128" s="244" t="s">
        <v>250</v>
      </c>
      <c r="E128" s="218"/>
      <c r="F128" s="264"/>
      <c r="G128" s="264"/>
      <c r="H128" s="264"/>
      <c r="I128" s="264"/>
      <c r="J128" s="264"/>
      <c r="K128" s="264"/>
      <c r="L128" s="218"/>
      <c r="M128" s="218"/>
      <c r="N128" s="218">
        <f>N39*S128%</f>
        <v>64295.778454386142</v>
      </c>
      <c r="O128" s="218">
        <f>O39*S128%</f>
        <v>64295.778454386142</v>
      </c>
      <c r="P128" s="218">
        <f>P39*S128%</f>
        <v>64295.778454386142</v>
      </c>
      <c r="Q128" s="218">
        <f>Q39*S128%</f>
        <v>64295.778454386142</v>
      </c>
      <c r="R128" s="198"/>
      <c r="S128" s="218">
        <v>22.3846153821253</v>
      </c>
      <c r="T128" s="218">
        <v>17979.220239999999</v>
      </c>
    </row>
    <row r="129" spans="1:22" ht="34.5" customHeight="1" x14ac:dyDescent="0.55000000000000004">
      <c r="A129" s="259"/>
      <c r="B129" s="280"/>
      <c r="C129" s="281"/>
      <c r="D129" s="244" t="s">
        <v>253</v>
      </c>
      <c r="E129" s="218"/>
      <c r="F129" s="264"/>
      <c r="G129" s="264"/>
      <c r="H129" s="264"/>
      <c r="I129" s="264"/>
      <c r="J129" s="264"/>
      <c r="K129" s="264"/>
      <c r="L129" s="218"/>
      <c r="M129" s="218"/>
      <c r="N129" s="218">
        <f>N41*S129%</f>
        <v>155419.0000122675</v>
      </c>
      <c r="O129" s="218">
        <f>O41*S129%</f>
        <v>175623.47001386224</v>
      </c>
      <c r="P129" s="218">
        <f>P41*S129%</f>
        <v>188619.60679488807</v>
      </c>
      <c r="Q129" s="218">
        <f>Q41*S129%</f>
        <v>202577.45769770982</v>
      </c>
      <c r="R129" s="198"/>
      <c r="S129" s="218">
        <v>22.000000001736499</v>
      </c>
      <c r="T129" s="218">
        <v>32939.023959999999</v>
      </c>
    </row>
    <row r="130" spans="1:22" ht="34.5" customHeight="1" x14ac:dyDescent="0.55000000000000004">
      <c r="A130" s="259"/>
      <c r="B130" s="280"/>
      <c r="C130" s="281"/>
      <c r="D130" s="244" t="s">
        <v>257</v>
      </c>
      <c r="E130" s="218">
        <f>L130/L43*100</f>
        <v>22.000031835812106</v>
      </c>
      <c r="F130" s="264"/>
      <c r="G130" s="264"/>
      <c r="H130" s="264"/>
      <c r="I130" s="264"/>
      <c r="J130" s="264"/>
      <c r="K130" s="264"/>
      <c r="L130" s="218">
        <v>207314</v>
      </c>
      <c r="M130" s="218">
        <f>M43*E130/100</f>
        <v>384821.25686724996</v>
      </c>
      <c r="N130" s="218">
        <f>N43*E130/100</f>
        <v>299200.45936708286</v>
      </c>
      <c r="O130" s="218">
        <f>O43*E130/100</f>
        <v>306854.25847474451</v>
      </c>
      <c r="P130" s="218">
        <f>P43*E130/100</f>
        <v>343924.18250586832</v>
      </c>
      <c r="Q130" s="218">
        <f>Q43*E130/100</f>
        <v>383737.28091529536</v>
      </c>
      <c r="R130" s="198"/>
      <c r="S130" s="218">
        <v>21.999999995860598</v>
      </c>
      <c r="T130" s="218">
        <v>56337.225709999999</v>
      </c>
    </row>
    <row r="131" spans="1:22" ht="34.5" customHeight="1" x14ac:dyDescent="0.55000000000000004">
      <c r="A131" s="259"/>
      <c r="B131" s="280"/>
      <c r="C131" s="281"/>
      <c r="D131" s="244" t="s">
        <v>264</v>
      </c>
      <c r="E131" s="218">
        <f>L131/L47*100</f>
        <v>6.9999976645136073</v>
      </c>
      <c r="F131" s="264"/>
      <c r="G131" s="264"/>
      <c r="H131" s="264"/>
      <c r="I131" s="264"/>
      <c r="J131" s="264"/>
      <c r="K131" s="264"/>
      <c r="L131" s="218">
        <v>89917</v>
      </c>
      <c r="M131" s="218">
        <f>M47*E131/100</f>
        <v>124558.58844214493</v>
      </c>
      <c r="N131" s="218">
        <f>N47*E131/100</f>
        <v>55999.99307610494</v>
      </c>
      <c r="O131" s="218">
        <f>O47*E131/100</f>
        <v>3.2188789237801926E-2</v>
      </c>
      <c r="P131" s="218">
        <f>P47*E131/100</f>
        <v>2.4910762874279766E-2</v>
      </c>
      <c r="Q131" s="218">
        <f>Q47*E131/100</f>
        <v>-2.3925823759017032E-2</v>
      </c>
      <c r="R131" s="198"/>
      <c r="S131" s="218">
        <v>7.0000000005945804</v>
      </c>
      <c r="T131" s="218">
        <v>48269.791949999999</v>
      </c>
      <c r="U131" s="203"/>
    </row>
    <row r="132" spans="1:22" ht="34.5" customHeight="1" x14ac:dyDescent="0.55000000000000004">
      <c r="A132" s="259"/>
      <c r="B132" s="280"/>
      <c r="C132" s="281"/>
      <c r="D132" s="244" t="s">
        <v>270</v>
      </c>
      <c r="E132" s="218">
        <f>L132/L50*100</f>
        <v>21.939586645468996</v>
      </c>
      <c r="F132" s="264"/>
      <c r="G132" s="264"/>
      <c r="H132" s="264"/>
      <c r="I132" s="264"/>
      <c r="J132" s="264"/>
      <c r="K132" s="264"/>
      <c r="L132" s="213">
        <v>138</v>
      </c>
      <c r="M132" s="213">
        <f>M50*E132/100</f>
        <v>767.2273449920508</v>
      </c>
      <c r="N132" s="213">
        <f>N50*E132/100</f>
        <v>285.11458187599357</v>
      </c>
      <c r="O132" s="213">
        <f>O50*E132/100</f>
        <v>400.01454906200291</v>
      </c>
      <c r="P132" s="213">
        <f>P50*E132/100</f>
        <v>473.92174333964994</v>
      </c>
      <c r="Q132" s="213">
        <f>Q50*E132/100</f>
        <v>553.298069993843</v>
      </c>
      <c r="R132" s="198"/>
      <c r="S132" s="213">
        <v>22</v>
      </c>
      <c r="T132" s="213">
        <v>-143</v>
      </c>
      <c r="U132" s="203"/>
    </row>
    <row r="133" spans="1:22" ht="34.5" customHeight="1" x14ac:dyDescent="0.55000000000000004">
      <c r="A133" s="259"/>
      <c r="B133" s="280"/>
      <c r="C133" s="281"/>
      <c r="D133" s="285" t="s">
        <v>274</v>
      </c>
      <c r="E133" s="218">
        <f>L133/L52*100</f>
        <v>21.942535146573928</v>
      </c>
      <c r="F133" s="264"/>
      <c r="G133" s="264"/>
      <c r="H133" s="264"/>
      <c r="I133" s="264"/>
      <c r="J133" s="264"/>
      <c r="K133" s="264"/>
      <c r="L133" s="218">
        <v>1070076</v>
      </c>
      <c r="M133" s="218">
        <f>M52*E133/100</f>
        <v>1351237.3323766794</v>
      </c>
      <c r="N133" s="218">
        <f>N52*E133/100</f>
        <v>758839.13182466908</v>
      </c>
      <c r="O133" s="218">
        <f>O52*E133/100</f>
        <v>857488.218961876</v>
      </c>
      <c r="P133" s="218">
        <f>P52*E133/100</f>
        <v>920942.34716505464</v>
      </c>
      <c r="Q133" s="218">
        <f>Q52*E133/100</f>
        <v>989092.08085526887</v>
      </c>
      <c r="R133" s="198"/>
      <c r="S133" s="213">
        <v>21.942528734670201</v>
      </c>
      <c r="T133" s="213">
        <v>164199.59135999999</v>
      </c>
      <c r="U133" s="267"/>
      <c r="V133" s="267"/>
    </row>
    <row r="134" spans="1:22" ht="34.5" customHeight="1" x14ac:dyDescent="0.55000000000000004">
      <c r="A134" s="259"/>
      <c r="B134" s="280"/>
      <c r="C134" s="281"/>
      <c r="D134" s="285" t="s">
        <v>283</v>
      </c>
      <c r="E134" s="218">
        <f>L134/L61*100</f>
        <v>22.067901234567902</v>
      </c>
      <c r="F134" s="264"/>
      <c r="G134" s="264"/>
      <c r="H134" s="264"/>
      <c r="I134" s="264"/>
      <c r="J134" s="264"/>
      <c r="K134" s="264"/>
      <c r="L134" s="218">
        <v>143</v>
      </c>
      <c r="M134" s="218">
        <f>M61*E134/100</f>
        <v>156.46141975308643</v>
      </c>
      <c r="N134" s="218">
        <f>N61*E134/100</f>
        <v>286.83151851851852</v>
      </c>
      <c r="O134" s="218">
        <f>O61*E134/100</f>
        <v>324.11961592592593</v>
      </c>
      <c r="P134" s="218">
        <f>P61*E134/100</f>
        <v>348.10446750444441</v>
      </c>
      <c r="Q134" s="218">
        <f>Q61*E134/100</f>
        <v>373.86419809977326</v>
      </c>
      <c r="R134" s="198"/>
      <c r="S134" s="218"/>
      <c r="T134" s="218"/>
    </row>
    <row r="135" spans="1:22" ht="61.5" customHeight="1" x14ac:dyDescent="0.55000000000000004">
      <c r="A135" s="259"/>
      <c r="B135" s="280"/>
      <c r="C135" s="281"/>
      <c r="D135" s="285" t="s">
        <v>287</v>
      </c>
      <c r="E135" s="218">
        <f>L135/L63*100</f>
        <v>21.90784155214228</v>
      </c>
      <c r="F135" s="264"/>
      <c r="G135" s="264"/>
      <c r="H135" s="264"/>
      <c r="I135" s="264"/>
      <c r="J135" s="264"/>
      <c r="K135" s="264"/>
      <c r="L135" s="218">
        <v>271</v>
      </c>
      <c r="M135" s="218">
        <f>M63*E135/100</f>
        <v>3547.9749393694424</v>
      </c>
      <c r="N135" s="218">
        <f>N63*E135/100</f>
        <v>1336.2994664510913</v>
      </c>
      <c r="O135" s="218">
        <f>O63*E135/100</f>
        <v>1867.6441933710587</v>
      </c>
      <c r="P135" s="218">
        <f>P63*E135/100</f>
        <v>2209.4214707945021</v>
      </c>
      <c r="Q135" s="218">
        <f>Q63*E135/100</f>
        <v>2576.4902667472816</v>
      </c>
      <c r="R135" s="198"/>
      <c r="S135" s="218"/>
      <c r="T135" s="218"/>
    </row>
    <row r="136" spans="1:22" ht="61.5" customHeight="1" x14ac:dyDescent="0.55000000000000004">
      <c r="A136" s="259"/>
      <c r="B136" s="280"/>
      <c r="C136" s="281"/>
      <c r="D136" s="285" t="s">
        <v>289</v>
      </c>
      <c r="E136" s="218"/>
      <c r="F136" s="264"/>
      <c r="G136" s="264"/>
      <c r="H136" s="264"/>
      <c r="I136" s="264"/>
      <c r="J136" s="264"/>
      <c r="K136" s="264"/>
      <c r="L136" s="218"/>
      <c r="M136" s="218"/>
      <c r="N136" s="218"/>
      <c r="O136" s="218"/>
      <c r="P136" s="218"/>
      <c r="Q136" s="218"/>
      <c r="R136" s="198"/>
      <c r="S136" s="218"/>
      <c r="T136" s="218"/>
    </row>
    <row r="137" spans="1:22" ht="61.5" customHeight="1" x14ac:dyDescent="0.55000000000000004">
      <c r="A137" s="259"/>
      <c r="B137" s="280"/>
      <c r="C137" s="281"/>
      <c r="D137" s="285" t="s">
        <v>292</v>
      </c>
      <c r="E137" s="218"/>
      <c r="F137" s="264"/>
      <c r="G137" s="264"/>
      <c r="H137" s="264"/>
      <c r="I137" s="264"/>
      <c r="J137" s="264"/>
      <c r="K137" s="264"/>
      <c r="L137" s="218"/>
      <c r="M137" s="218"/>
      <c r="N137" s="218"/>
      <c r="O137" s="218"/>
      <c r="P137" s="218"/>
      <c r="Q137" s="218"/>
      <c r="R137" s="198"/>
      <c r="S137" s="218"/>
      <c r="T137" s="218"/>
    </row>
    <row r="138" spans="1:22" ht="61.5" customHeight="1" x14ac:dyDescent="0.55000000000000004">
      <c r="A138" s="259"/>
      <c r="B138" s="280"/>
      <c r="C138" s="281"/>
      <c r="D138" s="285" t="s">
        <v>294</v>
      </c>
      <c r="E138" s="218"/>
      <c r="F138" s="264"/>
      <c r="G138" s="264"/>
      <c r="H138" s="264"/>
      <c r="I138" s="264"/>
      <c r="J138" s="264"/>
      <c r="K138" s="264"/>
      <c r="L138" s="218"/>
      <c r="M138" s="218"/>
      <c r="N138" s="218"/>
      <c r="O138" s="218"/>
      <c r="P138" s="218"/>
      <c r="Q138" s="218"/>
      <c r="R138" s="198"/>
      <c r="S138" s="218"/>
      <c r="T138" s="218"/>
    </row>
    <row r="139" spans="1:22" ht="34.5" customHeight="1" x14ac:dyDescent="0.55000000000000004">
      <c r="A139" s="259"/>
      <c r="B139" s="280"/>
      <c r="C139" s="281"/>
      <c r="D139" s="285" t="s">
        <v>297</v>
      </c>
      <c r="E139" s="218">
        <f>L139/L71*100</f>
        <v>21.92866578599736</v>
      </c>
      <c r="F139" s="264"/>
      <c r="G139" s="264"/>
      <c r="H139" s="264"/>
      <c r="I139" s="264"/>
      <c r="J139" s="264"/>
      <c r="K139" s="264"/>
      <c r="L139" s="218">
        <v>830</v>
      </c>
      <c r="M139" s="218">
        <f>M71*E139/100</f>
        <v>829.78071334214007</v>
      </c>
      <c r="N139" s="218">
        <f>N71*E139/100</f>
        <v>1666.6154398943199</v>
      </c>
      <c r="O139" s="218">
        <f>O71*E139/100</f>
        <v>1883.2754470805812</v>
      </c>
      <c r="P139" s="218">
        <f>P71*E139/100</f>
        <v>2022.6378301645443</v>
      </c>
      <c r="Q139" s="218">
        <f>Q71*E139/100</f>
        <v>2172.3130295967208</v>
      </c>
      <c r="R139" s="198"/>
      <c r="S139" s="218"/>
      <c r="T139" s="218"/>
    </row>
    <row r="140" spans="1:22" ht="34.5" customHeight="1" x14ac:dyDescent="0.55000000000000004">
      <c r="A140" s="259"/>
      <c r="B140" s="280"/>
      <c r="C140" s="281"/>
      <c r="D140" s="285" t="s">
        <v>299</v>
      </c>
      <c r="E140" s="218"/>
      <c r="F140" s="264"/>
      <c r="G140" s="264"/>
      <c r="H140" s="264"/>
      <c r="I140" s="264"/>
      <c r="J140" s="264"/>
      <c r="K140" s="264"/>
      <c r="L140" s="218"/>
      <c r="M140" s="218"/>
      <c r="N140" s="218"/>
      <c r="O140" s="218"/>
      <c r="P140" s="218"/>
      <c r="Q140" s="218"/>
      <c r="R140" s="198"/>
      <c r="S140" s="218"/>
      <c r="T140" s="218"/>
    </row>
    <row r="141" spans="1:22" ht="34.5" customHeight="1" x14ac:dyDescent="0.55000000000000004">
      <c r="A141" s="259"/>
      <c r="B141" s="280"/>
      <c r="C141" s="281"/>
      <c r="D141" s="285" t="s">
        <v>301</v>
      </c>
      <c r="E141" s="218"/>
      <c r="F141" s="264"/>
      <c r="G141" s="264"/>
      <c r="H141" s="264"/>
      <c r="I141" s="264"/>
      <c r="J141" s="264"/>
      <c r="K141" s="264"/>
      <c r="L141" s="218"/>
      <c r="M141" s="218"/>
      <c r="N141" s="218"/>
      <c r="O141" s="218"/>
      <c r="P141" s="218"/>
      <c r="Q141" s="218"/>
      <c r="R141" s="198"/>
      <c r="S141" s="218"/>
      <c r="T141" s="218"/>
    </row>
    <row r="142" spans="1:22" ht="34.5" customHeight="1" x14ac:dyDescent="0.55000000000000004">
      <c r="A142" s="259"/>
      <c r="B142" s="280"/>
      <c r="C142" s="281"/>
      <c r="D142" s="285" t="s">
        <v>303</v>
      </c>
      <c r="E142" s="218"/>
      <c r="F142" s="264"/>
      <c r="G142" s="264"/>
      <c r="H142" s="264"/>
      <c r="I142" s="264"/>
      <c r="J142" s="264"/>
      <c r="K142" s="264"/>
      <c r="L142" s="218"/>
      <c r="M142" s="218"/>
      <c r="N142" s="218"/>
      <c r="O142" s="218"/>
      <c r="P142" s="218"/>
      <c r="Q142" s="218"/>
      <c r="R142" s="198"/>
      <c r="S142" s="218"/>
      <c r="T142" s="218"/>
    </row>
    <row r="143" spans="1:22" ht="34.5" customHeight="1" x14ac:dyDescent="0.55000000000000004">
      <c r="A143" s="259"/>
      <c r="B143" s="280"/>
      <c r="C143" s="281"/>
      <c r="D143" s="285" t="s">
        <v>305</v>
      </c>
      <c r="E143" s="218"/>
      <c r="F143" s="264"/>
      <c r="G143" s="264"/>
      <c r="H143" s="264"/>
      <c r="I143" s="264"/>
      <c r="J143" s="264"/>
      <c r="K143" s="264"/>
      <c r="L143" s="218"/>
      <c r="M143" s="218"/>
      <c r="N143" s="218">
        <f>N81*S143%</f>
        <v>450744.4956063609</v>
      </c>
      <c r="O143" s="218">
        <f>O81*S143%</f>
        <v>509341.28003518778</v>
      </c>
      <c r="P143" s="218">
        <f>P81*S143%</f>
        <v>547032.53475779167</v>
      </c>
      <c r="Q143" s="218">
        <f>Q81*S143%</f>
        <v>587512.94232986833</v>
      </c>
      <c r="R143" s="198"/>
      <c r="S143" s="218">
        <v>22.277777780288801</v>
      </c>
      <c r="T143" s="218">
        <v>104541.26337</v>
      </c>
    </row>
    <row r="144" spans="1:22" ht="34.5" customHeight="1" x14ac:dyDescent="0.55000000000000004">
      <c r="A144" s="259"/>
      <c r="B144" s="280"/>
      <c r="C144" s="281"/>
      <c r="D144" s="285" t="s">
        <v>308</v>
      </c>
      <c r="E144" s="218"/>
      <c r="F144" s="264"/>
      <c r="G144" s="264"/>
      <c r="H144" s="264"/>
      <c r="I144" s="264"/>
      <c r="J144" s="264"/>
      <c r="K144" s="264"/>
      <c r="L144" s="218"/>
      <c r="M144" s="218"/>
      <c r="N144" s="218">
        <f>N83*S144%</f>
        <v>192707.13923695745</v>
      </c>
      <c r="O144" s="218">
        <f>O83*S144%</f>
        <v>217759.0673377619</v>
      </c>
      <c r="P144" s="218">
        <f>P83*S144%</f>
        <v>233873.2383207563</v>
      </c>
      <c r="Q144" s="218">
        <f>Q83*S144%</f>
        <v>251179.85795649225</v>
      </c>
      <c r="R144" s="198"/>
      <c r="S144" s="218">
        <v>22.3846153853342</v>
      </c>
      <c r="T144" s="218">
        <v>45995.321190000002</v>
      </c>
    </row>
    <row r="145" spans="1:20" ht="34.5" customHeight="1" x14ac:dyDescent="0.55000000000000004">
      <c r="A145" s="259"/>
      <c r="B145" s="280"/>
      <c r="C145" s="281"/>
      <c r="D145" s="285" t="s">
        <v>311</v>
      </c>
      <c r="E145" s="218"/>
      <c r="F145" s="264"/>
      <c r="G145" s="264"/>
      <c r="H145" s="264"/>
      <c r="I145" s="264"/>
      <c r="J145" s="264"/>
      <c r="K145" s="264"/>
      <c r="L145" s="218"/>
      <c r="M145" s="218"/>
      <c r="N145" s="218">
        <f>N85*S145%</f>
        <v>238272.31998080714</v>
      </c>
      <c r="O145" s="218">
        <f>O85*S145%</f>
        <v>269247.72157831205</v>
      </c>
      <c r="P145" s="218">
        <f>P85*S145%</f>
        <v>289172.05297510716</v>
      </c>
      <c r="Q145" s="218">
        <f>Q85*S145%</f>
        <v>310570.78489526513</v>
      </c>
      <c r="R145" s="198"/>
      <c r="S145" s="218">
        <v>21.999999998227899</v>
      </c>
      <c r="T145" s="218">
        <v>47176.37601</v>
      </c>
    </row>
    <row r="146" spans="1:20" ht="34.5" customHeight="1" x14ac:dyDescent="0.55000000000000004">
      <c r="A146" s="259"/>
      <c r="B146" s="280"/>
      <c r="C146" s="281"/>
      <c r="D146" s="285" t="s">
        <v>314</v>
      </c>
      <c r="E146" s="218"/>
      <c r="F146" s="264"/>
      <c r="G146" s="264"/>
      <c r="H146" s="264"/>
      <c r="I146" s="264"/>
      <c r="J146" s="264"/>
      <c r="K146" s="264"/>
      <c r="L146" s="218"/>
      <c r="M146" s="218"/>
      <c r="N146" s="218">
        <f>N87*S146%</f>
        <v>46538.567463421845</v>
      </c>
      <c r="O146" s="218">
        <f>O87*S146%</f>
        <v>52588.581233666679</v>
      </c>
      <c r="P146" s="218">
        <f>P87*S146%</f>
        <v>56480.136244958012</v>
      </c>
      <c r="Q146" s="218">
        <f>Q87*S146%</f>
        <v>60659.666327084909</v>
      </c>
      <c r="R146" s="198"/>
      <c r="S146" s="218">
        <v>21.942528731934502</v>
      </c>
      <c r="T146" s="218">
        <v>25530.685409999998</v>
      </c>
    </row>
    <row r="147" spans="1:20" ht="34.5" customHeight="1" x14ac:dyDescent="0.55000000000000004">
      <c r="A147" s="259"/>
      <c r="B147" s="280"/>
      <c r="C147" s="281"/>
      <c r="D147" s="285" t="s">
        <v>317</v>
      </c>
      <c r="E147" s="218"/>
      <c r="F147" s="264"/>
      <c r="G147" s="264"/>
      <c r="H147" s="264"/>
      <c r="I147" s="264"/>
      <c r="J147" s="264"/>
      <c r="K147" s="264"/>
      <c r="L147" s="218"/>
      <c r="M147" s="218"/>
      <c r="N147" s="218"/>
      <c r="O147" s="218"/>
      <c r="P147" s="218"/>
      <c r="Q147" s="218"/>
      <c r="R147" s="198"/>
      <c r="S147" s="218"/>
      <c r="T147" s="218"/>
    </row>
    <row r="148" spans="1:20" ht="34.5" customHeight="1" x14ac:dyDescent="0.55000000000000004">
      <c r="A148" s="259"/>
      <c r="B148" s="280"/>
      <c r="C148" s="281"/>
      <c r="D148" s="285" t="s">
        <v>319</v>
      </c>
      <c r="E148" s="218"/>
      <c r="F148" s="264"/>
      <c r="G148" s="264"/>
      <c r="H148" s="264"/>
      <c r="I148" s="264"/>
      <c r="J148" s="264"/>
      <c r="K148" s="264"/>
      <c r="L148" s="218"/>
      <c r="M148" s="218"/>
      <c r="N148" s="218"/>
      <c r="O148" s="218"/>
      <c r="P148" s="218"/>
      <c r="Q148" s="218"/>
      <c r="R148" s="198"/>
      <c r="S148" s="218"/>
      <c r="T148" s="218"/>
    </row>
    <row r="149" spans="1:20" ht="34.5" customHeight="1" x14ac:dyDescent="0.55000000000000004">
      <c r="A149" s="259"/>
      <c r="B149" s="280"/>
      <c r="C149" s="281"/>
      <c r="D149" s="285" t="s">
        <v>321</v>
      </c>
      <c r="E149" s="218"/>
      <c r="F149" s="264"/>
      <c r="G149" s="264"/>
      <c r="H149" s="264"/>
      <c r="I149" s="264"/>
      <c r="J149" s="264"/>
      <c r="K149" s="264"/>
      <c r="L149" s="218"/>
      <c r="M149" s="218"/>
      <c r="N149" s="218">
        <f>N93*S149%</f>
        <v>14429.799992891947</v>
      </c>
      <c r="O149" s="218">
        <f>O93*S149%</f>
        <v>16305.6739919679</v>
      </c>
      <c r="P149" s="218">
        <f>P93*S149%</f>
        <v>17512.293867373526</v>
      </c>
      <c r="Q149" s="218">
        <f>Q93*S149%</f>
        <v>18808.20361355917</v>
      </c>
      <c r="R149" s="198"/>
      <c r="S149" s="218">
        <v>21.999999989162902</v>
      </c>
      <c r="T149" s="218">
        <v>6902.1857200000004</v>
      </c>
    </row>
    <row r="150" spans="1:20" ht="34.5" customHeight="1" x14ac:dyDescent="0.55000000000000004">
      <c r="A150" s="259"/>
      <c r="B150" s="280"/>
      <c r="C150" s="281"/>
      <c r="D150" s="285" t="s">
        <v>324</v>
      </c>
      <c r="E150" s="218"/>
      <c r="F150" s="264"/>
      <c r="G150" s="264"/>
      <c r="H150" s="264"/>
      <c r="I150" s="264"/>
      <c r="J150" s="264"/>
      <c r="K150" s="264"/>
      <c r="L150" s="218"/>
      <c r="M150" s="218"/>
      <c r="N150" s="218"/>
      <c r="O150" s="218"/>
      <c r="P150" s="218"/>
      <c r="Q150" s="218"/>
      <c r="R150" s="198"/>
      <c r="S150" s="218"/>
      <c r="T150" s="218"/>
    </row>
    <row r="151" spans="1:20" ht="34.5" customHeight="1" x14ac:dyDescent="0.55000000000000004">
      <c r="A151" s="259"/>
      <c r="B151" s="280"/>
      <c r="C151" s="281"/>
      <c r="D151" s="285" t="s">
        <v>326</v>
      </c>
      <c r="E151" s="218"/>
      <c r="F151" s="264"/>
      <c r="G151" s="264"/>
      <c r="H151" s="264"/>
      <c r="I151" s="264"/>
      <c r="J151" s="264"/>
      <c r="K151" s="264"/>
      <c r="L151" s="218"/>
      <c r="M151" s="218"/>
      <c r="N151" s="218"/>
      <c r="O151" s="218"/>
      <c r="P151" s="218"/>
      <c r="Q151" s="218"/>
      <c r="R151" s="198"/>
      <c r="S151" s="218"/>
      <c r="T151" s="218"/>
    </row>
    <row r="152" spans="1:20" ht="24.75" customHeight="1" x14ac:dyDescent="0.55000000000000004">
      <c r="A152" s="259"/>
      <c r="B152" s="280"/>
      <c r="C152" s="281"/>
      <c r="D152" s="244" t="s">
        <v>329</v>
      </c>
      <c r="E152" s="218">
        <f>L152/L100*100</f>
        <v>22.00000787001877</v>
      </c>
      <c r="F152" s="264"/>
      <c r="G152" s="264"/>
      <c r="H152" s="264"/>
      <c r="I152" s="264"/>
      <c r="J152" s="264"/>
      <c r="K152" s="264"/>
      <c r="L152" s="218">
        <v>279542</v>
      </c>
      <c r="M152" s="218">
        <f>M99*E152/100</f>
        <v>333580.39933104836</v>
      </c>
      <c r="N152" s="218">
        <f>N99*E152/100</f>
        <v>246516.0559056951</v>
      </c>
      <c r="O152" s="218">
        <f>O99*E152/100</f>
        <v>260813.98714822539</v>
      </c>
      <c r="P152" s="218">
        <f>P99*E152/100</f>
        <v>276462.82637711894</v>
      </c>
      <c r="Q152" s="218">
        <f>Q99*E152/100</f>
        <v>293050.59595974605</v>
      </c>
      <c r="R152" s="198"/>
      <c r="S152" s="218">
        <v>22.000000000544802</v>
      </c>
      <c r="T152" s="218">
        <v>121151.73903</v>
      </c>
    </row>
    <row r="153" spans="1:20" ht="36" x14ac:dyDescent="0.55000000000000004">
      <c r="A153" s="259"/>
      <c r="B153" s="280"/>
      <c r="C153" s="281"/>
      <c r="D153" s="244" t="s">
        <v>341</v>
      </c>
      <c r="E153" s="218">
        <f>L153/L110*100</f>
        <v>21.942518705131889</v>
      </c>
      <c r="F153" s="264"/>
      <c r="G153" s="264"/>
      <c r="H153" s="264"/>
      <c r="I153" s="264"/>
      <c r="J153" s="264"/>
      <c r="K153" s="264"/>
      <c r="L153" s="218">
        <v>709329</v>
      </c>
      <c r="M153" s="218">
        <f>M109*E153/100</f>
        <v>1393391.1897110406</v>
      </c>
      <c r="N153" s="218">
        <f>N109*E153/100</f>
        <v>1404538.3429266491</v>
      </c>
      <c r="O153" s="218">
        <f>O109*E153/100</f>
        <v>1486001.5668163949</v>
      </c>
      <c r="P153" s="218">
        <f>P109*E153/100</f>
        <v>1575161.660825379</v>
      </c>
      <c r="Q153" s="218">
        <f>Q109*E153/100</f>
        <v>1669671.3604749015</v>
      </c>
      <c r="R153" s="198"/>
      <c r="S153" s="218">
        <v>21.9425287354651</v>
      </c>
      <c r="T153" s="218">
        <v>383951.43622999999</v>
      </c>
    </row>
    <row r="155" spans="1:20" ht="23.25" customHeight="1" x14ac:dyDescent="0.4">
      <c r="B155" s="273" t="s">
        <v>361</v>
      </c>
      <c r="C155" s="273"/>
      <c r="D155" s="273"/>
      <c r="E155" s="273"/>
    </row>
    <row r="158" spans="1:20" ht="33" x14ac:dyDescent="0.45">
      <c r="B158" s="268" t="s">
        <v>349</v>
      </c>
      <c r="P158" s="2" t="s">
        <v>350</v>
      </c>
      <c r="Q158" s="2"/>
    </row>
    <row r="159" spans="1:20" ht="33" x14ac:dyDescent="0.35">
      <c r="B159" s="1"/>
      <c r="C159" s="1"/>
    </row>
  </sheetData>
  <mergeCells count="4">
    <mergeCell ref="P158:Q158"/>
    <mergeCell ref="B159:C159"/>
    <mergeCell ref="B3:P4"/>
    <mergeCell ref="B155:E155"/>
  </mergeCells>
  <pageMargins left="0.78740157480314965" right="0.31496062992125984" top="0.78740157480314965" bottom="0.39370078740157483" header="0.51181102362204722" footer="0.51181102362204722"/>
  <pageSetup paperSize="9" scale="35" orientation="landscape" horizontalDpi="300" verticalDpi="300" r:id="rId1"/>
  <rowBreaks count="2" manualBreakCount="2">
    <brk id="61" max="23" man="1"/>
    <brk id="123" max="23" man="1"/>
  </rowBreaks>
  <colBreaks count="1" manualBreakCount="1">
    <brk id="17" max="1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Налоговая ставка</vt:lpstr>
      <vt:lpstr>НДФЛ 2025, темп 115.2</vt:lpstr>
      <vt:lpstr>'НДФЛ 2025, темп 115.2'!Область_печати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Мельникова Елена Сергеевна</dc:creator>
  <dc:description/>
  <cp:lastModifiedBy>Дубровина С.Л.</cp:lastModifiedBy>
  <cp:revision>5</cp:revision>
  <cp:lastPrinted>2025-10-28T13:22:35Z</cp:lastPrinted>
  <dcterms:created xsi:type="dcterms:W3CDTF">2016-10-07T07:00:34Z</dcterms:created>
  <dcterms:modified xsi:type="dcterms:W3CDTF">2025-10-28T13:37:00Z</dcterms:modified>
  <dc:language>ru-RU</dc:language>
</cp:coreProperties>
</file>